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Havelvacner\"/>
    </mc:Choice>
  </mc:AlternateContent>
  <bookViews>
    <workbookView xWindow="0" yWindow="0" windowWidth="2160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tiv'!$A$1:$F$37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1" i="21" l="1"/>
  <c r="J18" i="12" l="1"/>
  <c r="J17" i="12"/>
  <c r="F16" i="12" l="1"/>
  <c r="D24" i="22" l="1"/>
  <c r="C24" i="22"/>
  <c r="F20" i="22"/>
  <c r="C20" i="22"/>
  <c r="D20" i="22"/>
  <c r="D17" i="22"/>
  <c r="C17" i="22"/>
  <c r="F14" i="22"/>
  <c r="L8" i="12"/>
  <c r="L9" i="12"/>
  <c r="L10" i="12"/>
  <c r="L11" i="12"/>
  <c r="L12" i="12"/>
  <c r="L13" i="12"/>
  <c r="L14" i="12"/>
  <c r="L15" i="12"/>
  <c r="L16" i="12"/>
  <c r="L7" i="12"/>
  <c r="F11" i="12"/>
  <c r="F12" i="12"/>
  <c r="F13" i="12"/>
  <c r="F14" i="12"/>
  <c r="F15" i="12"/>
  <c r="F10" i="12"/>
  <c r="F8" i="12"/>
  <c r="F9" i="12"/>
  <c r="F7" i="12"/>
  <c r="D18" i="12"/>
  <c r="D17" i="12"/>
  <c r="D8" i="12"/>
  <c r="D9" i="12"/>
  <c r="D10" i="12"/>
  <c r="D11" i="12"/>
  <c r="D12" i="12"/>
  <c r="D13" i="12"/>
  <c r="D14" i="12"/>
  <c r="D15" i="12"/>
  <c r="D16" i="12"/>
  <c r="D7" i="12"/>
  <c r="M18" i="12" l="1"/>
  <c r="M17" i="12"/>
  <c r="B72" i="10" l="1"/>
  <c r="B57" i="10"/>
  <c r="B56" i="10"/>
  <c r="D54" i="18" l="1"/>
  <c r="D59" i="18" s="1"/>
  <c r="F59" i="18" s="1"/>
  <c r="D15" i="19"/>
  <c r="C89" i="7" l="1"/>
  <c r="B89" i="7"/>
  <c r="F5" i="10" l="1"/>
  <c r="F5" i="9" s="1"/>
  <c r="C68" i="7"/>
  <c r="D36" i="22" l="1"/>
  <c r="D34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5" i="7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E17" i="22" l="1"/>
  <c r="E14" i="22"/>
  <c r="D14" i="22"/>
  <c r="C14" i="22"/>
  <c r="F11" i="22"/>
  <c r="E11" i="22"/>
  <c r="D11" i="22"/>
  <c r="C11" i="22"/>
  <c r="F7" i="22"/>
  <c r="E7" i="22"/>
  <c r="D7" i="22"/>
  <c r="C7" i="22"/>
  <c r="C27" i="22" s="1"/>
  <c r="D9" i="10"/>
  <c r="E9" i="10" s="1"/>
  <c r="D8" i="9"/>
  <c r="E8" i="9" s="1"/>
  <c r="D27" i="22" l="1"/>
  <c r="E27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  <c r="F24" i="22"/>
</calcChain>
</file>

<file path=xl/sharedStrings.xml><?xml version="1.0" encoding="utf-8"?>
<sst xmlns="http://schemas.openxmlformats.org/spreadsheetml/2006/main" count="598" uniqueCount="269">
  <si>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</si>
  <si>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</si>
  <si>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</si>
  <si>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</si>
  <si>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</si>
  <si>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</si>
  <si>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</si>
  <si>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</si>
  <si>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</si>
  <si>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</si>
  <si>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</si>
  <si>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</si>
  <si>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</si>
  <si>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</si>
  <si>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</si>
  <si>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</si>
  <si>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</si>
  <si>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</si>
  <si>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</si>
  <si>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</si>
  <si>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</si>
  <si>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</si>
  <si>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</si>
  <si>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</si>
  <si>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</si>
  <si>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</si>
  <si>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</si>
  <si>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</si>
  <si>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</si>
  <si>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</si>
  <si>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</si>
  <si>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</si>
  <si>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</si>
  <si>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</si>
  <si>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</si>
  <si>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</si>
  <si>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</si>
  <si>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</si>
  <si>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</si>
  <si>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</si>
  <si>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</si>
  <si>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</si>
  <si>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</si>
  <si>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</si>
  <si>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</si>
  <si>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</si>
  <si>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</si>
  <si>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</si>
  <si>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</si>
  <si>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</si>
  <si>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</si>
  <si>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</si>
  <si>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</si>
  <si>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</si>
  <si>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</si>
  <si>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</si>
  <si>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</si>
  <si>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</si>
  <si>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</si>
  <si>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</si>
  <si>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</si>
  <si>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</si>
  <si>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</si>
  <si>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</si>
  <si>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</si>
  <si>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</si>
  <si>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</si>
  <si>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</si>
  <si>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</si>
  <si>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</si>
  <si>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</si>
  <si>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</si>
  <si>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</si>
  <si>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</si>
  <si>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</si>
  <si>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</si>
  <si>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</si>
  <si>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</si>
  <si>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</si>
  <si>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</si>
  <si>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</si>
  <si>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</si>
  <si>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</si>
  <si>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</si>
  <si>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</si>
  <si>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</si>
  <si>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</si>
  <si>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</si>
  <si>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</si>
  <si>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</si>
  <si>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</si>
  <si>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</si>
  <si>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</si>
  <si>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</si>
  <si>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</si>
  <si>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</si>
  <si>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</si>
  <si>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</si>
  <si>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</si>
  <si>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</si>
  <si>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</si>
  <si>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</si>
  <si>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</si>
  <si>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</si>
  <si>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</si>
  <si>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</si>
  <si>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</si>
  <si>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</si>
  <si>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</si>
  <si>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</si>
  <si>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</si>
  <si>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</si>
  <si>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</si>
  <si>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</si>
  <si>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</si>
  <si>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</si>
  <si>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</si>
  <si>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</si>
  <si>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</si>
  <si>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</si>
  <si>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</si>
  <si>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</si>
  <si>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</si>
  <si>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</si>
  <si>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</si>
  <si>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</si>
  <si>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</si>
  <si>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</si>
  <si>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</si>
  <si>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</si>
  <si>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</si>
  <si>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</si>
  <si>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</si>
  <si>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</si>
  <si>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</si>
  <si>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</si>
  <si>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</si>
  <si>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</si>
  <si>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</si>
  <si>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</si>
  <si>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</si>
  <si>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</si>
  <si>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</si>
  <si>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</si>
  <si>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</si>
  <si>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</si>
  <si>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</si>
  <si>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</si>
  <si>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</si>
  <si>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</si>
  <si>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</si>
  <si>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</si>
  <si>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</si>
  <si>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</si>
  <si>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</si>
  <si>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</si>
  <si>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</si>
  <si>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</si>
  <si>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</si>
  <si>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</si>
  <si>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</si>
  <si>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</si>
  <si>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</si>
  <si>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</si>
  <si>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</si>
  <si>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</si>
  <si>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</si>
  <si>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</si>
  <si>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</si>
  <si>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</si>
  <si>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</si>
  <si>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</si>
  <si>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</si>
  <si>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</si>
  <si>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</si>
  <si>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</si>
  <si>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</si>
  <si>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</si>
  <si>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</si>
  <si>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</si>
  <si>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</si>
  <si>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</si>
  <si>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</si>
  <si>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</si>
  <si>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</si>
  <si>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</si>
  <si>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</si>
  <si>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</si>
  <si>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</si>
  <si>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</si>
  <si>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</si>
  <si>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</si>
  <si>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</si>
  <si>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</si>
  <si>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</si>
  <si>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</si>
  <si>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</si>
  <si>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</si>
  <si>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</si>
  <si>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</si>
  <si>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</si>
  <si>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</si>
  <si>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</si>
  <si>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</si>
  <si>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</si>
  <si>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</si>
  <si>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</si>
  <si>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</si>
  <si>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</si>
  <si>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</si>
  <si>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</si>
  <si>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</si>
  <si>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</si>
  <si>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</si>
  <si>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</si>
  <si>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</si>
  <si>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</si>
  <si>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</si>
  <si>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</si>
  <si>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</si>
  <si>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</si>
  <si>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</si>
  <si>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</si>
  <si>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</si>
  <si>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</si>
  <si>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</si>
  <si>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</si>
  <si>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</si>
  <si>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</si>
  <si>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</si>
  <si>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</si>
  <si>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</si>
  <si>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</si>
  <si>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</si>
  <si>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</si>
  <si>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</si>
  <si>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</si>
  <si>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</si>
  <si>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</si>
  <si>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</si>
  <si>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</si>
  <si>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</si>
  <si>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</si>
  <si>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</si>
  <si>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</si>
  <si>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</si>
  <si>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</si>
  <si>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</si>
  <si>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</si>
  <si>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</si>
  <si>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</si>
  <si>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9*00</t>
  </si>
  <si>
    <t xml:space="preserve">«Երևանի Ռուդոլֆ Կարապետյանի անվան մանկապատանեկան համալիր մարզադպրոց» ՀՈԱԿ-ի </t>
  </si>
  <si>
    <t>Վոլեյբոլ</t>
  </si>
  <si>
    <t>Նախապատրաստական</t>
  </si>
  <si>
    <t>Ուսումնամարզական</t>
  </si>
  <si>
    <t>Մարզական կատարելագործում</t>
  </si>
  <si>
    <t>Բասկետբոլ</t>
  </si>
  <si>
    <t>Ֆուտբոլ</t>
  </si>
  <si>
    <t>Հանդբոլ</t>
  </si>
  <si>
    <t>Սամբո</t>
  </si>
  <si>
    <t>Ազատ ոճի Ըմբշամարտ</t>
  </si>
  <si>
    <t>Օդորակիչ</t>
  </si>
  <si>
    <t>առաջացել է էլ ապրանք․ավ․համար բացի այդ  հնար․ էչգեր․ 21թ 11-12թվերը մեծ են</t>
  </si>
  <si>
    <t>բյոիետենից առաջ․ տնտ․ հաշվին</t>
  </si>
  <si>
    <t>կաթսաների վերանորոգման համ․</t>
  </si>
  <si>
    <t>նախատեսվում է 4 հատ տեսախցիկների ձեռք բերում</t>
  </si>
  <si>
    <t>Հավելված 34</t>
  </si>
  <si>
    <t>Հավելված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</si>
</sst>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b/>
      <sz val="14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44" fillId="0" borderId="17" xfId="49" applyNumberFormat="1" applyFont="1" applyBorder="1" applyAlignment="1" applyProtection="1">
      <alignment horizontal="center" vertical="center" wrapText="1"/>
      <protection locked="0"/>
    </xf>
    <xf numFmtId="0" fontId="49" fillId="0" borderId="15" xfId="19" applyFont="1" applyBorder="1" applyAlignment="1">
      <alignment horizontal="center" vertical="center"/>
    </xf>
    <xf numFmtId="0" fontId="49" fillId="0" borderId="42" xfId="19" applyFont="1" applyBorder="1" applyAlignment="1">
      <alignment horizontal="center" vertical="center"/>
    </xf>
    <xf numFmtId="0" fontId="49" fillId="0" borderId="40" xfId="19" applyFont="1" applyBorder="1" applyAlignment="1">
      <alignment horizontal="center" vertical="center"/>
    </xf>
    <xf numFmtId="0" fontId="49" fillId="0" borderId="18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9" fillId="0" borderId="18" xfId="19" applyFont="1" applyBorder="1" applyAlignment="1">
      <alignment vertical="center"/>
    </xf>
    <xf numFmtId="0" fontId="49" fillId="0" borderId="43" xfId="19" applyFont="1" applyBorder="1" applyAlignment="1">
      <alignment horizontal="center" vertical="center"/>
    </xf>
    <xf numFmtId="0" fontId="49" fillId="0" borderId="45" xfId="19" applyFont="1" applyBorder="1" applyAlignment="1">
      <alignment horizontal="center" vertical="center"/>
    </xf>
    <xf numFmtId="0" fontId="49" fillId="0" borderId="10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49" fillId="0" borderId="45" xfId="19" applyFont="1" applyBorder="1" applyAlignment="1">
      <alignment vertical="center"/>
    </xf>
    <xf numFmtId="0" fontId="49" fillId="0" borderId="36" xfId="19" applyFont="1" applyBorder="1" applyAlignment="1">
      <alignment horizontal="center"/>
    </xf>
    <xf numFmtId="0" fontId="48" fillId="0" borderId="36" xfId="19" applyFont="1" applyBorder="1" applyAlignment="1">
      <alignment horizontal="center"/>
    </xf>
    <xf numFmtId="0" fontId="49" fillId="0" borderId="10" xfId="19" applyFont="1" applyBorder="1" applyAlignment="1">
      <alignment vertical="center"/>
    </xf>
    <xf numFmtId="0" fontId="49" fillId="0" borderId="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7" fillId="0" borderId="10" xfId="19" applyFont="1" applyBorder="1" applyAlignment="1">
      <alignment horizontal="center" vertical="center"/>
    </xf>
    <xf numFmtId="0" fontId="47" fillId="0" borderId="18" xfId="19" applyFont="1" applyBorder="1" applyAlignment="1">
      <alignment horizontal="center" vertical="center"/>
    </xf>
    <xf numFmtId="0" fontId="47" fillId="0" borderId="36" xfId="19" applyFont="1" applyBorder="1" applyAlignment="1">
      <alignment horizontal="center"/>
    </xf>
    <xf numFmtId="0" fontId="51" fillId="0" borderId="16" xfId="19" applyFont="1" applyBorder="1" applyAlignment="1">
      <alignment horizontal="center" vertical="center"/>
    </xf>
    <xf numFmtId="0" fontId="48" fillId="0" borderId="0" xfId="19" applyFont="1" applyAlignment="1">
      <alignment horizontal="center" vertical="top"/>
    </xf>
    <xf numFmtId="0" fontId="48" fillId="0" borderId="42" xfId="19" applyFont="1" applyBorder="1" applyAlignment="1">
      <alignment horizontal="center" vertical="center"/>
    </xf>
    <xf numFmtId="0" fontId="48" fillId="0" borderId="16" xfId="19" applyFont="1" applyBorder="1" applyAlignment="1">
      <alignment horizontal="center"/>
    </xf>
    <xf numFmtId="0" fontId="47" fillId="0" borderId="16" xfId="19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49" fillId="0" borderId="0" xfId="19" applyFont="1" applyBorder="1" applyAlignment="1">
      <alignment horizontal="center"/>
    </xf>
    <xf numFmtId="0" fontId="49" fillId="0" borderId="44" xfId="19" applyFont="1" applyBorder="1" applyAlignment="1">
      <alignment horizontal="center" vertical="center"/>
    </xf>
    <xf numFmtId="0" fontId="49" fillId="0" borderId="15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49" fillId="0" borderId="43" xfId="19" applyFont="1" applyBorder="1" applyAlignment="1">
      <alignment horizontal="center" vertical="center"/>
    </xf>
    <xf numFmtId="0" fontId="49" fillId="0" borderId="42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2" sqref="D2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268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230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55" t="s">
        <v>43</v>
      </c>
      <c r="B7" s="555"/>
      <c r="C7" s="555"/>
      <c r="D7" s="555"/>
      <c r="E7" s="49"/>
    </row>
    <row r="8" spans="1:14" ht="42.75" customHeight="1">
      <c r="A8" s="556" t="s">
        <v>252</v>
      </c>
      <c r="B8" s="556"/>
      <c r="C8" s="556"/>
      <c r="D8" s="556"/>
    </row>
    <row r="9" spans="1:14" ht="18.75" customHeight="1">
      <c r="A9" s="557" t="s">
        <v>227</v>
      </c>
      <c r="B9" s="557"/>
      <c r="C9" s="557"/>
      <c r="D9" s="557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52217.8</v>
      </c>
      <c r="E12" s="433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3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1469.5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1469.5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0"/>
      <c r="D23" s="306">
        <v>0.1</v>
      </c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6"/>
    </row>
    <row r="26" spans="1:24" ht="24" customHeight="1">
      <c r="A26" s="55"/>
      <c r="B26" s="64" t="s">
        <v>30</v>
      </c>
      <c r="C26" s="57"/>
      <c r="D26" s="370">
        <f>SUM(D12:D20,D23:D25)</f>
        <v>53687.4</v>
      </c>
      <c r="E26" s="54"/>
    </row>
    <row r="27" spans="1:24" ht="15.7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12</v>
      </c>
      <c r="C29" s="60"/>
      <c r="D29" s="308">
        <f>+Ashkhatavardz!M11-'Dramakan hosqer'!C85</f>
        <v>49204.5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4">
        <v>1.1000000000000001</v>
      </c>
      <c r="B31" s="205" t="s">
        <v>13</v>
      </c>
      <c r="C31" s="62"/>
      <c r="D31" s="323">
        <f>+Ashkhatavardz!C9+Ashkhatavardz!L7</f>
        <v>500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0"/>
      <c r="D32" s="306">
        <f>+Komunal!F20</f>
        <v>1124.2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0"/>
      <c r="D33" s="306">
        <f>+Komunal!J20</f>
        <v>454.3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0"/>
      <c r="D34" s="306">
        <f>+Komunal!M20</f>
        <v>79.3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0"/>
      <c r="D35" s="306">
        <v>33.6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6</v>
      </c>
      <c r="B37" s="198" t="s">
        <v>19</v>
      </c>
      <c r="C37" s="63"/>
      <c r="D37" s="372">
        <f>SUM(D38:D40)</f>
        <v>142.6</v>
      </c>
      <c r="E37" s="54"/>
    </row>
    <row r="38" spans="1:24" s="3" customFormat="1" ht="18" customHeight="1">
      <c r="A38" s="203">
        <v>6.1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39" t="s">
        <v>21</v>
      </c>
      <c r="C39" s="62"/>
      <c r="D39" s="307">
        <v>25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39" t="s">
        <v>22</v>
      </c>
      <c r="C40" s="62"/>
      <c r="D40" s="307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7">
        <v>8</v>
      </c>
      <c r="B41" s="198" t="s">
        <v>23</v>
      </c>
      <c r="C41" s="60"/>
      <c r="D41" s="306"/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180</v>
      </c>
      <c r="E42" s="54"/>
      <c r="K42" s="402"/>
      <c r="L42" s="403"/>
      <c r="M42" s="430"/>
      <c r="N42" s="403"/>
      <c r="O42" s="431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100</v>
      </c>
      <c r="E43" s="54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77</v>
      </c>
      <c r="C44" s="60"/>
      <c r="D44" s="306"/>
      <c r="E44" s="54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</row>
    <row r="46" spans="1:24" ht="18.75" customHeight="1">
      <c r="A46" s="197">
        <v>9</v>
      </c>
      <c r="B46" s="198" t="s">
        <v>121</v>
      </c>
      <c r="C46" s="60"/>
      <c r="D46" s="306">
        <v>180</v>
      </c>
      <c r="E46" s="54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5" ht="18" customHeight="1">
      <c r="A49" s="197">
        <v>10</v>
      </c>
      <c r="B49" s="198" t="s">
        <v>26</v>
      </c>
      <c r="C49" s="60"/>
      <c r="D49" s="306">
        <v>84.7</v>
      </c>
      <c r="E49" s="54"/>
    </row>
    <row r="50" spans="1:5" ht="18.75" hidden="1" customHeight="1">
      <c r="A50" s="197">
        <v>17</v>
      </c>
      <c r="B50" s="198" t="s">
        <v>69</v>
      </c>
      <c r="C50" s="60"/>
      <c r="D50" s="306"/>
      <c r="E50" s="54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5" ht="18" hidden="1" customHeight="1">
      <c r="A52" s="197">
        <v>19</v>
      </c>
      <c r="B52" s="198" t="s">
        <v>47</v>
      </c>
      <c r="C52" s="60"/>
      <c r="D52" s="306"/>
      <c r="E52" s="54"/>
    </row>
    <row r="53" spans="1:5" ht="18.75" customHeight="1">
      <c r="A53" s="197">
        <v>11</v>
      </c>
      <c r="B53" s="198" t="s">
        <v>78</v>
      </c>
      <c r="C53" s="60"/>
      <c r="D53" s="306">
        <v>28</v>
      </c>
      <c r="E53" s="54"/>
    </row>
    <row r="54" spans="1:5" ht="18.75" customHeight="1">
      <c r="A54" s="197">
        <v>12</v>
      </c>
      <c r="B54" s="198" t="s">
        <v>79</v>
      </c>
      <c r="C54" s="60"/>
      <c r="D54" s="306">
        <v>95</v>
      </c>
      <c r="E54" s="54"/>
    </row>
    <row r="55" spans="1:5" ht="18.75" customHeight="1">
      <c r="A55" s="197">
        <v>13</v>
      </c>
      <c r="B55" s="198" t="s">
        <v>48</v>
      </c>
      <c r="C55" s="60"/>
      <c r="D55" s="306">
        <v>3</v>
      </c>
      <c r="E55" s="54"/>
    </row>
    <row r="56" spans="1:5" ht="18.75" hidden="1" customHeight="1">
      <c r="A56" s="197">
        <v>23</v>
      </c>
      <c r="B56" s="198" t="s">
        <v>123</v>
      </c>
      <c r="C56" s="60"/>
      <c r="D56" s="306"/>
      <c r="E56" s="54"/>
    </row>
    <row r="57" spans="1:5" ht="18.75" hidden="1" customHeight="1">
      <c r="A57" s="197">
        <v>24</v>
      </c>
      <c r="B57" s="198" t="s">
        <v>49</v>
      </c>
      <c r="C57" s="60"/>
      <c r="D57" s="306"/>
      <c r="E57" s="54"/>
    </row>
    <row r="58" spans="1:5" ht="18.75" hidden="1" customHeight="1">
      <c r="A58" s="197">
        <v>25</v>
      </c>
      <c r="B58" s="198" t="s">
        <v>66</v>
      </c>
      <c r="C58" s="60"/>
      <c r="D58" s="306"/>
      <c r="E58" s="54"/>
    </row>
    <row r="59" spans="1:5" ht="18.75" hidden="1" customHeight="1">
      <c r="A59" s="197">
        <v>26</v>
      </c>
      <c r="B59" s="200" t="s">
        <v>201</v>
      </c>
      <c r="C59" s="60"/>
      <c r="D59" s="306"/>
      <c r="E59" s="54"/>
    </row>
    <row r="60" spans="1:5" ht="18.75" hidden="1" customHeight="1">
      <c r="A60" s="197">
        <v>27</v>
      </c>
      <c r="B60" s="200" t="s">
        <v>202</v>
      </c>
      <c r="C60" s="60"/>
      <c r="D60" s="306"/>
      <c r="E60" s="54"/>
    </row>
    <row r="61" spans="1:5" ht="18.75" hidden="1" customHeight="1">
      <c r="A61" s="197">
        <v>28</v>
      </c>
      <c r="B61" s="198" t="s">
        <v>80</v>
      </c>
      <c r="C61" s="60"/>
      <c r="D61" s="306"/>
      <c r="E61" s="54"/>
    </row>
    <row r="62" spans="1:5" ht="18.75" hidden="1" customHeight="1">
      <c r="A62" s="197">
        <v>29</v>
      </c>
      <c r="B62" s="198" t="s">
        <v>136</v>
      </c>
      <c r="C62" s="60"/>
      <c r="D62" s="306"/>
      <c r="E62" s="54"/>
    </row>
    <row r="63" spans="1:5" s="6" customFormat="1" ht="18.75" hidden="1" customHeight="1">
      <c r="A63" s="197">
        <v>30</v>
      </c>
      <c r="B63" s="202"/>
      <c r="C63" s="61"/>
      <c r="D63" s="306"/>
      <c r="E63" s="54"/>
    </row>
    <row r="64" spans="1:5" s="6" customFormat="1" ht="18.75" hidden="1" customHeight="1">
      <c r="A64" s="197">
        <v>31</v>
      </c>
      <c r="B64" s="202"/>
      <c r="C64" s="61"/>
      <c r="D64" s="306"/>
      <c r="E64" s="526"/>
    </row>
    <row r="65" spans="1:15" ht="18.75" customHeight="1">
      <c r="A65" s="197">
        <v>14</v>
      </c>
      <c r="B65" s="79" t="s">
        <v>27</v>
      </c>
      <c r="C65" s="60"/>
      <c r="D65" s="306">
        <v>1539.6</v>
      </c>
      <c r="E65" s="54"/>
    </row>
    <row r="66" spans="1:15" s="3" customFormat="1" ht="18.75" customHeight="1">
      <c r="A66" s="204">
        <v>14.1</v>
      </c>
      <c r="B66" s="72" t="s">
        <v>81</v>
      </c>
      <c r="C66" s="62"/>
      <c r="D66" s="307">
        <v>1469.5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customHeight="1">
      <c r="A68" s="197">
        <v>15</v>
      </c>
      <c r="B68" s="198" t="s">
        <v>70</v>
      </c>
      <c r="C68" s="60"/>
      <c r="D68" s="306">
        <v>438.6</v>
      </c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18.75" customHeight="1">
      <c r="A69" s="67"/>
      <c r="B69" s="68" t="s">
        <v>32</v>
      </c>
      <c r="C69" s="57"/>
      <c r="D69" s="370">
        <f>SUM(D29,D32:D37,D41:D65,D67:D68)</f>
        <v>53687.399999999994</v>
      </c>
      <c r="E69" s="367"/>
    </row>
    <row r="70" spans="1:15" ht="38.25" customHeight="1">
      <c r="B70" s="69"/>
      <c r="C70" s="10"/>
      <c r="D70" s="59"/>
      <c r="E70" s="54"/>
    </row>
    <row r="71" spans="1:15" s="70" customFormat="1" ht="84" customHeight="1">
      <c r="B71" s="527" t="s">
        <v>228</v>
      </c>
      <c r="D71" s="432" t="s">
        <v>250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A87" sqref="A87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267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230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60" t="s">
        <v>43</v>
      </c>
      <c r="B7" s="560"/>
      <c r="C7" s="560"/>
      <c r="D7" s="130"/>
      <c r="E7" s="48"/>
      <c r="F7" s="48"/>
      <c r="G7" s="48"/>
      <c r="H7" s="48"/>
      <c r="I7" s="96"/>
      <c r="J7" s="96"/>
      <c r="K7" s="96"/>
    </row>
    <row r="8" spans="1:11" s="7" customFormat="1" ht="42" customHeight="1">
      <c r="A8" s="556" t="str">
        <f>+'Ekamut-caxs'!A8:D8</f>
        <v xml:space="preserve">«Երևանի Ռուդոլֆ Կարապետյանի անվան մանկապատանեկան համալիր մարզադպրոց» ՀՈԱԿ-ի </v>
      </c>
      <c r="B8" s="556"/>
      <c r="C8" s="556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57" t="s">
        <v>229</v>
      </c>
      <c r="B9" s="557"/>
      <c r="C9" s="557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309.5</v>
      </c>
      <c r="D13" s="558"/>
      <c r="E13" s="559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52217.9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52217.8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2</v>
      </c>
      <c r="B24" s="333" t="s">
        <v>10</v>
      </c>
      <c r="C24" s="335">
        <f>+'Ekamut-caxs'!D23</f>
        <v>0.1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51989.2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51709.2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12</v>
      </c>
      <c r="C29" s="335">
        <f>+'Ekamut-caxs'!D29</f>
        <v>49204.5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customHeight="1">
      <c r="A31" s="27">
        <v>1.1000000000000001</v>
      </c>
      <c r="B31" s="32" t="s">
        <v>13</v>
      </c>
      <c r="C31" s="348">
        <f>+'Ekamut-caxs'!D31</f>
        <v>500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customHeight="1">
      <c r="A32" s="78">
        <v>2</v>
      </c>
      <c r="B32" s="336" t="s">
        <v>15</v>
      </c>
      <c r="C32" s="335">
        <f>+'Ekamut-caxs'!D32</f>
        <v>1124.2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3</v>
      </c>
      <c r="B33" s="336" t="s">
        <v>14</v>
      </c>
      <c r="C33" s="335">
        <f>+'Ekamut-caxs'!D33</f>
        <v>454.3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4</v>
      </c>
      <c r="B34" s="336" t="s">
        <v>16</v>
      </c>
      <c r="C34" s="335">
        <f>+'Ekamut-caxs'!D34</f>
        <v>79.3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5</v>
      </c>
      <c r="B35" s="336" t="s">
        <v>17</v>
      </c>
      <c r="C35" s="335">
        <f>+'Ekamut-caxs'!D35</f>
        <v>33.6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6</v>
      </c>
      <c r="B37" s="336" t="s">
        <v>19</v>
      </c>
      <c r="C37" s="335">
        <f>SUM(C38:C40)</f>
        <v>142.6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6.1</v>
      </c>
      <c r="B38" s="32" t="s">
        <v>20</v>
      </c>
      <c r="C38" s="335">
        <f>+'Ekamut-caxs'!D38</f>
        <v>57.6</v>
      </c>
    </row>
    <row r="39" spans="1:11" ht="18" customHeight="1">
      <c r="A39" s="27">
        <v>6.2</v>
      </c>
      <c r="B39" s="32" t="s">
        <v>21</v>
      </c>
      <c r="C39" s="335">
        <f>+'Ekamut-caxs'!D39</f>
        <v>25</v>
      </c>
    </row>
    <row r="40" spans="1:11" ht="18" customHeight="1">
      <c r="A40" s="27">
        <v>6.3</v>
      </c>
      <c r="B40" s="32" t="s">
        <v>22</v>
      </c>
      <c r="C40" s="335">
        <f>+'Ekamut-caxs'!D40</f>
        <v>60</v>
      </c>
    </row>
    <row r="41" spans="1:11" s="119" customFormat="1" ht="18" hidden="1" customHeight="1">
      <c r="A41" s="78">
        <v>8</v>
      </c>
      <c r="B41" s="336" t="s">
        <v>23</v>
      </c>
      <c r="C41" s="335">
        <f>+'Ekamut-caxs'!D41</f>
        <v>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180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100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1" t="s">
        <v>77</v>
      </c>
      <c r="C44" s="334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9</v>
      </c>
      <c r="B46" s="336" t="s">
        <v>121</v>
      </c>
      <c r="C46" s="335">
        <f>+'Ekamut-caxs'!D46</f>
        <v>180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22.5" customHeight="1">
      <c r="A49" s="78">
        <v>10</v>
      </c>
      <c r="B49" s="336" t="s">
        <v>26</v>
      </c>
      <c r="C49" s="335">
        <f>+'Ekamut-caxs'!D49</f>
        <v>84.7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hidden="1" customHeight="1">
      <c r="A52" s="78">
        <v>19</v>
      </c>
      <c r="B52" s="336" t="s">
        <v>47</v>
      </c>
      <c r="C52" s="335">
        <f>+'Ekamut-caxs'!D52</f>
        <v>0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11</v>
      </c>
      <c r="B53" s="336" t="s">
        <v>78</v>
      </c>
      <c r="C53" s="335">
        <f>+'Ekamut-caxs'!D53</f>
        <v>28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12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13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6" t="s">
        <v>66</v>
      </c>
      <c r="C58" s="335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hidden="1" customHeight="1">
      <c r="A69" s="90">
        <v>33</v>
      </c>
      <c r="B69" s="342" t="s">
        <v>39</v>
      </c>
      <c r="C69" s="335">
        <f>+'Deb. ev kreditor'!D59-'Deb. ev kreditor'!D54</f>
        <v>0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280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5.5" customHeight="1">
      <c r="A72" s="90">
        <v>1</v>
      </c>
      <c r="B72" s="345" t="s">
        <v>92</v>
      </c>
      <c r="C72" s="335">
        <f>SUM(C73:C79)</f>
        <v>280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8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1.2</v>
      </c>
      <c r="B74" s="346" t="s">
        <v>90</v>
      </c>
      <c r="C74" s="334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1.1000000000000001</v>
      </c>
      <c r="B75" s="346" t="s">
        <v>91</v>
      </c>
      <c r="C75" s="334">
        <v>280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1.1000000000000001</v>
      </c>
      <c r="B79" s="347" t="s">
        <v>262</v>
      </c>
      <c r="C79" s="334"/>
      <c r="D79" s="528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222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538.20000000000437</v>
      </c>
      <c r="D87" s="558"/>
      <c r="E87" s="559"/>
      <c r="F87" s="364"/>
      <c r="G87" s="364"/>
      <c r="H87" s="306"/>
      <c r="I87" s="120"/>
      <c r="J87" s="120"/>
      <c r="K87" s="120"/>
    </row>
    <row r="88" spans="1:11" s="101" customFormat="1" ht="36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96" customHeight="1">
      <c r="B89" s="527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C7" sqref="C7:D7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140625" style="20" customWidth="1"/>
    <col min="6" max="6" width="39.1406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61" t="s">
        <v>57</v>
      </c>
      <c r="B1" s="561"/>
      <c r="C1" s="561"/>
      <c r="D1" s="561"/>
      <c r="E1" s="561"/>
      <c r="F1" s="561"/>
    </row>
    <row r="2" spans="1:18" s="22" customFormat="1" ht="25.5" customHeight="1">
      <c r="A2" s="556" t="str">
        <f>+'Ekamut-caxs'!A8:D8</f>
        <v xml:space="preserve">«Երևանի Ռուդոլֆ Կարապետյանի անվան մանկապատանեկան համալիր մարզադպրոց» ՀՈԱԿ-ի </v>
      </c>
      <c r="B2" s="556"/>
      <c r="C2" s="556"/>
      <c r="D2" s="556"/>
      <c r="E2" s="556"/>
      <c r="F2" s="55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64" t="s">
        <v>231</v>
      </c>
      <c r="B3" s="564"/>
      <c r="C3" s="564"/>
      <c r="D3" s="564"/>
      <c r="E3" s="564"/>
      <c r="F3" s="564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53687.4</v>
      </c>
      <c r="D6" s="368">
        <f>SUM(D7:D15,D18:D20)</f>
        <v>53687.4</v>
      </c>
      <c r="E6" s="368">
        <f t="shared" ref="E6:E62" si="0">D6-C6</f>
        <v>0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52217.8</v>
      </c>
      <c r="D7" s="350">
        <f>+'Ekamut-caxs'!D12</f>
        <v>52217.8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1469.5</v>
      </c>
      <c r="D15" s="353">
        <f>SUM(D16:D17)</f>
        <v>1469.5</v>
      </c>
      <c r="E15" s="350">
        <f t="shared" si="0"/>
        <v>0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1469.5</v>
      </c>
      <c r="D16" s="310">
        <f>+'Ekamut-caxs'!D21</f>
        <v>1469.5</v>
      </c>
      <c r="E16" s="310">
        <f t="shared" si="0"/>
        <v>0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customHeight="1">
      <c r="A18" s="78">
        <v>3</v>
      </c>
      <c r="B18" s="354" t="s">
        <v>10</v>
      </c>
      <c r="C18" s="351">
        <v>0.1</v>
      </c>
      <c r="D18" s="350">
        <f>+'Ekamut-caxs'!D23</f>
        <v>0.1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53687.4</v>
      </c>
      <c r="D21" s="369">
        <f>SUM(D22,D25:D30,D34:D58,D60:D61)</f>
        <v>53687.399999999994</v>
      </c>
      <c r="E21" s="368">
        <f t="shared" si="0"/>
        <v>0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40" t="s">
        <v>12</v>
      </c>
      <c r="C22" s="351">
        <v>49243.1</v>
      </c>
      <c r="D22" s="353">
        <f>+'Ekamut-caxs'!D29</f>
        <v>49204.5</v>
      </c>
      <c r="E22" s="350">
        <f t="shared" si="0"/>
        <v>-38.599999999998545</v>
      </c>
      <c r="F22" s="351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customHeight="1">
      <c r="A24" s="28">
        <v>1.1000000000000001</v>
      </c>
      <c r="B24" s="191" t="s">
        <v>13</v>
      </c>
      <c r="C24" s="309"/>
      <c r="D24" s="355">
        <f>+'Ekamut-caxs'!D31</f>
        <v>500</v>
      </c>
      <c r="E24" s="310">
        <f>D24-C24</f>
        <v>500</v>
      </c>
      <c r="F24" s="309" t="s">
        <v>264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customHeight="1">
      <c r="A25" s="78">
        <v>2</v>
      </c>
      <c r="B25" s="336" t="s">
        <v>15</v>
      </c>
      <c r="C25" s="351">
        <v>1174.4000000000001</v>
      </c>
      <c r="D25" s="353">
        <f>+'Ekamut-caxs'!D32</f>
        <v>1124.2</v>
      </c>
      <c r="E25" s="350">
        <f t="shared" si="0"/>
        <v>-50.200000000000045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55.5" customHeight="1">
      <c r="A26" s="78">
        <v>3</v>
      </c>
      <c r="B26" s="336" t="s">
        <v>14</v>
      </c>
      <c r="C26" s="351">
        <v>401.9</v>
      </c>
      <c r="D26" s="353">
        <f>+'Ekamut-caxs'!D33</f>
        <v>454.3</v>
      </c>
      <c r="E26" s="350">
        <f t="shared" si="0"/>
        <v>52.400000000000034</v>
      </c>
      <c r="F26" s="351" t="s">
        <v>263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36" t="s">
        <v>16</v>
      </c>
      <c r="C27" s="351">
        <v>85.8</v>
      </c>
      <c r="D27" s="353">
        <f>+'Ekamut-caxs'!D34</f>
        <v>79.3</v>
      </c>
      <c r="E27" s="350">
        <f t="shared" si="0"/>
        <v>-6.5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36" t="s">
        <v>17</v>
      </c>
      <c r="C28" s="351">
        <v>33.6</v>
      </c>
      <c r="D28" s="353">
        <f>+'Ekamut-caxs'!D35</f>
        <v>33.6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6</v>
      </c>
      <c r="B30" s="336" t="s">
        <v>19</v>
      </c>
      <c r="C30" s="353">
        <f>SUM(C31:C33)</f>
        <v>142.6</v>
      </c>
      <c r="D30" s="353">
        <f>SUM(D31:D33)</f>
        <v>142.6</v>
      </c>
      <c r="E30" s="350">
        <f t="shared" si="0"/>
        <v>0</v>
      </c>
      <c r="F30" s="351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6.1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customHeight="1">
      <c r="A32" s="27">
        <v>6.2</v>
      </c>
      <c r="B32" s="32" t="s">
        <v>21</v>
      </c>
      <c r="C32" s="309">
        <v>25</v>
      </c>
      <c r="D32" s="355">
        <f>+'Ekamut-caxs'!D39</f>
        <v>25</v>
      </c>
      <c r="E32" s="310">
        <f t="shared" si="0"/>
        <v>0</v>
      </c>
      <c r="F32" s="309"/>
      <c r="G32" s="26"/>
    </row>
    <row r="33" spans="1:18" ht="21" customHeight="1">
      <c r="A33" s="27">
        <v>6.3</v>
      </c>
      <c r="B33" s="32" t="s">
        <v>22</v>
      </c>
      <c r="C33" s="309">
        <v>60</v>
      </c>
      <c r="D33" s="355">
        <f>+'Ekamut-caxs'!D40</f>
        <v>60</v>
      </c>
      <c r="E33" s="310">
        <f t="shared" si="0"/>
        <v>0</v>
      </c>
      <c r="F33" s="309"/>
      <c r="G33" s="26"/>
    </row>
    <row r="34" spans="1:18" s="75" customFormat="1" ht="21" customHeight="1">
      <c r="A34" s="78">
        <v>7</v>
      </c>
      <c r="B34" s="336" t="s">
        <v>23</v>
      </c>
      <c r="C34" s="351">
        <v>5</v>
      </c>
      <c r="D34" s="353">
        <f>+'Ekamut-caxs'!D41</f>
        <v>0</v>
      </c>
      <c r="E34" s="350">
        <f t="shared" si="0"/>
        <v>-5</v>
      </c>
      <c r="F34" s="351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8</v>
      </c>
      <c r="B35" s="336" t="s">
        <v>31</v>
      </c>
      <c r="C35" s="351">
        <v>180</v>
      </c>
      <c r="D35" s="353">
        <f>+'Ekamut-caxs'!D42</f>
        <v>180</v>
      </c>
      <c r="E35" s="350">
        <f t="shared" si="0"/>
        <v>0</v>
      </c>
      <c r="F35" s="35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9</v>
      </c>
      <c r="B36" s="336" t="s">
        <v>24</v>
      </c>
      <c r="C36" s="351">
        <v>100</v>
      </c>
      <c r="D36" s="353">
        <f>+'Ekamut-caxs'!D43</f>
        <v>100</v>
      </c>
      <c r="E36" s="350">
        <f t="shared" si="0"/>
        <v>0</v>
      </c>
      <c r="F36" s="35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hidden="1" customHeight="1">
      <c r="A37" s="78">
        <v>11</v>
      </c>
      <c r="B37" s="341" t="s">
        <v>77</v>
      </c>
      <c r="C37" s="351"/>
      <c r="D37" s="353">
        <f>+'Ekamut-caxs'!D44</f>
        <v>0</v>
      </c>
      <c r="E37" s="350">
        <f t="shared" si="0"/>
        <v>0</v>
      </c>
      <c r="F37" s="351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5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6" t="s">
        <v>121</v>
      </c>
      <c r="C39" s="351">
        <v>180</v>
      </c>
      <c r="D39" s="353">
        <f>+'Ekamut-caxs'!D46</f>
        <v>180</v>
      </c>
      <c r="E39" s="350">
        <f>D39-C39</f>
        <v>0</v>
      </c>
      <c r="F39" s="35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>
        <v>368.8</v>
      </c>
      <c r="D41" s="353">
        <f>+'Ekamut-caxs'!D48</f>
        <v>0</v>
      </c>
      <c r="E41" s="350">
        <f t="shared" si="0"/>
        <v>-368.8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11</v>
      </c>
      <c r="B42" s="336" t="s">
        <v>26</v>
      </c>
      <c r="C42" s="349">
        <v>84.7</v>
      </c>
      <c r="D42" s="353">
        <f>+'Ekamut-caxs'!D49</f>
        <v>84.7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36" t="s">
        <v>47</v>
      </c>
      <c r="C45" s="351"/>
      <c r="D45" s="353">
        <f>+'Ekamut-caxs'!D52</f>
        <v>0</v>
      </c>
      <c r="E45" s="350">
        <f t="shared" si="0"/>
        <v>0</v>
      </c>
      <c r="F45" s="351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12</v>
      </c>
      <c r="B46" s="352" t="s">
        <v>78</v>
      </c>
      <c r="C46" s="351">
        <v>50</v>
      </c>
      <c r="D46" s="353">
        <f>+'Ekamut-caxs'!D53</f>
        <v>28</v>
      </c>
      <c r="E46" s="350">
        <f t="shared" si="0"/>
        <v>-22</v>
      </c>
      <c r="F46" s="351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13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51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14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51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6" t="s">
        <v>66</v>
      </c>
      <c r="C51" s="349"/>
      <c r="D51" s="353">
        <f>+'Ekamut-caxs'!D58</f>
        <v>0</v>
      </c>
      <c r="E51" s="350">
        <f t="shared" si="2"/>
        <v>0</v>
      </c>
      <c r="F51" s="351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27" customHeight="1">
      <c r="A58" s="78">
        <v>15</v>
      </c>
      <c r="B58" s="501" t="s">
        <v>27</v>
      </c>
      <c r="C58" s="349">
        <v>1539.5</v>
      </c>
      <c r="D58" s="353">
        <f>+'Ekamut-caxs'!D65</f>
        <v>1539.6</v>
      </c>
      <c r="E58" s="350">
        <f t="shared" si="2"/>
        <v>9.9999999999909051E-2</v>
      </c>
      <c r="F58" s="351"/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30" customHeight="1">
      <c r="A59" s="28">
        <v>15.1</v>
      </c>
      <c r="B59" s="30" t="s">
        <v>81</v>
      </c>
      <c r="C59" s="311">
        <v>1469.5</v>
      </c>
      <c r="D59" s="355">
        <f>+'Ekamut-caxs'!D66</f>
        <v>1469.5</v>
      </c>
      <c r="E59" s="310">
        <f t="shared" si="2"/>
        <v>0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customHeight="1">
      <c r="A61" s="78">
        <v>16</v>
      </c>
      <c r="B61" s="336" t="s">
        <v>70</v>
      </c>
      <c r="C61" s="349"/>
      <c r="D61" s="353">
        <f>+'Ekamut-caxs'!D68</f>
        <v>438.6</v>
      </c>
      <c r="E61" s="350">
        <f t="shared" si="2"/>
        <v>438.6</v>
      </c>
      <c r="F61" s="351" t="s">
        <v>265</v>
      </c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27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63" t="e">
        <f>+'Ekamut-caxs'!#REF!</f>
        <v>#REF!</v>
      </c>
      <c r="E64" s="563"/>
      <c r="F64" s="515"/>
      <c r="G64" s="26"/>
    </row>
    <row r="65" spans="1:7" ht="9.75" customHeight="1">
      <c r="B65" s="42"/>
      <c r="C65" s="39"/>
      <c r="D65" s="562" t="s">
        <v>5</v>
      </c>
      <c r="E65" s="562"/>
      <c r="F65" s="521"/>
      <c r="G65" s="26"/>
    </row>
    <row r="66" spans="1:7" ht="24.75" customHeight="1">
      <c r="B66" s="40" t="s">
        <v>6</v>
      </c>
      <c r="C66" s="41"/>
      <c r="D66" s="563" t="e">
        <f>+'Ekamut-caxs'!#REF!</f>
        <v>#REF!</v>
      </c>
      <c r="E66" s="563"/>
      <c r="F66" s="515"/>
      <c r="G66" s="26"/>
    </row>
    <row r="67" spans="1:7" ht="11.25" customHeight="1">
      <c r="B67" s="39"/>
      <c r="C67" s="39"/>
      <c r="D67" s="562" t="s">
        <v>5</v>
      </c>
      <c r="E67" s="562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8" zoomScaleSheetLayoutView="100" workbookViewId="0">
      <selection activeCell="C7" sqref="C7:D7"/>
    </sheetView>
  </sheetViews>
  <sheetFormatPr defaultRowHeight="13.5"/>
  <cols>
    <col min="1" max="1" width="4.85546875" style="20" customWidth="1"/>
    <col min="2" max="2" width="54.71093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61" t="s">
        <v>84</v>
      </c>
      <c r="B1" s="561"/>
      <c r="C1" s="561"/>
      <c r="D1" s="561"/>
      <c r="E1" s="561"/>
      <c r="F1" s="561"/>
    </row>
    <row r="2" spans="1:20" s="22" customFormat="1" ht="20.25">
      <c r="A2" s="556" t="str">
        <f>+'Ekamut-caxs'!A8:D8</f>
        <v xml:space="preserve">«Երևանի Ռուդոլֆ Կարապետյանի անվան մանկապատանեկան համալիր մարզադպրոց» ՀՈԱԿ-ի </v>
      </c>
      <c r="B2" s="556"/>
      <c r="C2" s="556"/>
      <c r="D2" s="556"/>
      <c r="E2" s="556"/>
      <c r="F2" s="55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64" t="s">
        <v>232</v>
      </c>
      <c r="B3" s="564"/>
      <c r="C3" s="564"/>
      <c r="D3" s="564"/>
      <c r="E3" s="564"/>
      <c r="F3" s="564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309.5</v>
      </c>
      <c r="D6" s="312">
        <v>309.5</v>
      </c>
      <c r="E6" s="344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52217.9</v>
      </c>
      <c r="D7" s="344">
        <f>SUM(D8:D19)</f>
        <v>52217.9</v>
      </c>
      <c r="E7" s="344">
        <f>D7-C7</f>
        <v>0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3" t="s">
        <v>119</v>
      </c>
      <c r="C8" s="334">
        <v>52217.8</v>
      </c>
      <c r="D8" s="335">
        <f>+'Dramakan hosqer'!C15</f>
        <v>52217.8</v>
      </c>
      <c r="E8" s="335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2</v>
      </c>
      <c r="B17" s="333" t="s">
        <v>10</v>
      </c>
      <c r="C17" s="334">
        <v>0.1</v>
      </c>
      <c r="D17" s="335">
        <f>+'Dramakan hosqer'!C24</f>
        <v>0.1</v>
      </c>
      <c r="E17" s="335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2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52427.9</v>
      </c>
      <c r="D20" s="344">
        <f>+D21+D64+D77</f>
        <v>51989.2</v>
      </c>
      <c r="E20" s="344">
        <f t="shared" si="0"/>
        <v>-438.70000000000437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52147.9</v>
      </c>
      <c r="D21" s="344">
        <f>SUM(D22,D25:D30,D34:D58,D62:D63)</f>
        <v>51709.2</v>
      </c>
      <c r="E21" s="344">
        <f t="shared" si="0"/>
        <v>-438.70000000000437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40" t="s">
        <v>12</v>
      </c>
      <c r="C22" s="334">
        <v>49243.1</v>
      </c>
      <c r="D22" s="335">
        <f>+'Dramakan hosqer'!C29</f>
        <v>49204.5</v>
      </c>
      <c r="E22" s="335">
        <f t="shared" si="0"/>
        <v>-38.599999999998545</v>
      </c>
      <c r="F22" s="512"/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3"/>
    </row>
    <row r="24" spans="1:20" ht="18" customHeight="1">
      <c r="A24" s="27">
        <v>1.1000000000000001</v>
      </c>
      <c r="B24" s="32" t="s">
        <v>13</v>
      </c>
      <c r="C24" s="313"/>
      <c r="D24" s="348">
        <f>+'Dramakan hosqer'!C31</f>
        <v>500</v>
      </c>
      <c r="E24" s="348">
        <f t="shared" si="0"/>
        <v>500</v>
      </c>
      <c r="F24" s="513"/>
    </row>
    <row r="25" spans="1:20" s="75" customFormat="1" ht="18" customHeight="1">
      <c r="A25" s="78">
        <v>2</v>
      </c>
      <c r="B25" s="336" t="s">
        <v>15</v>
      </c>
      <c r="C25" s="334">
        <v>1174.4000000000001</v>
      </c>
      <c r="D25" s="335">
        <f>+'Dramakan hosqer'!C32</f>
        <v>1124.2</v>
      </c>
      <c r="E25" s="335">
        <f t="shared" si="0"/>
        <v>-50.200000000000045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3</v>
      </c>
      <c r="B26" s="336" t="s">
        <v>14</v>
      </c>
      <c r="C26" s="334">
        <v>401.9</v>
      </c>
      <c r="D26" s="335">
        <f>+'Dramakan hosqer'!C33</f>
        <v>454.3</v>
      </c>
      <c r="E26" s="335">
        <f t="shared" si="0"/>
        <v>52.400000000000034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4</v>
      </c>
      <c r="B27" s="336" t="s">
        <v>16</v>
      </c>
      <c r="C27" s="334">
        <v>85.8</v>
      </c>
      <c r="D27" s="335">
        <f>+'Dramakan hosqer'!C34</f>
        <v>79.3</v>
      </c>
      <c r="E27" s="335">
        <f t="shared" si="0"/>
        <v>-6.5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5</v>
      </c>
      <c r="B28" s="336" t="s">
        <v>17</v>
      </c>
      <c r="C28" s="334">
        <v>33.6</v>
      </c>
      <c r="D28" s="335">
        <f>+'Dramakan hosqer'!C35</f>
        <v>33.6</v>
      </c>
      <c r="E28" s="335">
        <f t="shared" si="0"/>
        <v>0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17.25">
      <c r="A30" s="78">
        <v>6</v>
      </c>
      <c r="B30" s="336" t="s">
        <v>19</v>
      </c>
      <c r="C30" s="335">
        <f>SUM(C31:C33)</f>
        <v>142.6</v>
      </c>
      <c r="D30" s="335">
        <f>SUM(D31:D33)</f>
        <v>142.6</v>
      </c>
      <c r="E30" s="335">
        <f t="shared" si="0"/>
        <v>0</v>
      </c>
      <c r="F30" s="512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6.1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13"/>
    </row>
    <row r="32" spans="1:20" s="35" customFormat="1" ht="18" customHeight="1">
      <c r="A32" s="27">
        <v>6.2</v>
      </c>
      <c r="B32" s="32" t="s">
        <v>21</v>
      </c>
      <c r="C32" s="313">
        <v>25</v>
      </c>
      <c r="D32" s="348">
        <f>+'Dramakan hosqer'!C39</f>
        <v>25</v>
      </c>
      <c r="E32" s="348">
        <f t="shared" si="0"/>
        <v>0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6.3</v>
      </c>
      <c r="B33" s="32" t="s">
        <v>22</v>
      </c>
      <c r="C33" s="313">
        <v>60</v>
      </c>
      <c r="D33" s="348">
        <f>+'Dramakan hosqer'!C40</f>
        <v>60</v>
      </c>
      <c r="E33" s="348">
        <f t="shared" si="0"/>
        <v>0</v>
      </c>
      <c r="F33" s="513"/>
      <c r="I33" s="161"/>
    </row>
    <row r="34" spans="1:20" s="75" customFormat="1" ht="18" customHeight="1">
      <c r="A34" s="78">
        <v>7</v>
      </c>
      <c r="B34" s="336" t="s">
        <v>23</v>
      </c>
      <c r="C34" s="334">
        <v>5</v>
      </c>
      <c r="D34" s="335">
        <f>+'Dramakan hosqer'!C41</f>
        <v>0</v>
      </c>
      <c r="E34" s="335">
        <f t="shared" si="0"/>
        <v>-5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8</v>
      </c>
      <c r="B35" s="336" t="s">
        <v>31</v>
      </c>
      <c r="C35" s="334">
        <v>180</v>
      </c>
      <c r="D35" s="335">
        <f>+'Dramakan hosqer'!C42</f>
        <v>180</v>
      </c>
      <c r="E35" s="335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9</v>
      </c>
      <c r="B36" s="336" t="s">
        <v>24</v>
      </c>
      <c r="C36" s="334">
        <v>100</v>
      </c>
      <c r="D36" s="335">
        <f>+'Dramakan hosqer'!C43</f>
        <v>100</v>
      </c>
      <c r="E36" s="335">
        <f t="shared" si="0"/>
        <v>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1" t="s">
        <v>77</v>
      </c>
      <c r="C37" s="334"/>
      <c r="D37" s="335">
        <f>+'Dramakan hosqer'!C44</f>
        <v>0</v>
      </c>
      <c r="E37" s="335">
        <f t="shared" si="0"/>
        <v>0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10</v>
      </c>
      <c r="B39" s="336" t="s">
        <v>121</v>
      </c>
      <c r="C39" s="334">
        <v>180</v>
      </c>
      <c r="D39" s="335">
        <f>+'Dramakan hosqer'!C46</f>
        <v>180</v>
      </c>
      <c r="E39" s="335">
        <f t="shared" si="0"/>
        <v>0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customHeight="1">
      <c r="A41" s="78">
        <v>11</v>
      </c>
      <c r="B41" s="336" t="s">
        <v>25</v>
      </c>
      <c r="C41" s="334">
        <v>368.8</v>
      </c>
      <c r="D41" s="335">
        <f>+'Dramakan hosqer'!C48</f>
        <v>0</v>
      </c>
      <c r="E41" s="335">
        <f t="shared" si="0"/>
        <v>-368.8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customHeight="1">
      <c r="A42" s="78">
        <v>12</v>
      </c>
      <c r="B42" s="336" t="s">
        <v>26</v>
      </c>
      <c r="C42" s="334">
        <v>84.7</v>
      </c>
      <c r="D42" s="335">
        <f>+'Dramakan hosqer'!C49</f>
        <v>84.7</v>
      </c>
      <c r="E42" s="335">
        <f t="shared" si="0"/>
        <v>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hidden="1" customHeight="1">
      <c r="A45" s="78">
        <v>19</v>
      </c>
      <c r="B45" s="352" t="s">
        <v>47</v>
      </c>
      <c r="C45" s="334"/>
      <c r="D45" s="335">
        <f>+'Dramakan hosqer'!C52</f>
        <v>0</v>
      </c>
      <c r="E45" s="335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4.5" customHeight="1">
      <c r="A46" s="78">
        <v>13</v>
      </c>
      <c r="B46" s="352" t="s">
        <v>78</v>
      </c>
      <c r="C46" s="334">
        <v>50</v>
      </c>
      <c r="D46" s="335">
        <f>+'Dramakan hosqer'!C53</f>
        <v>28</v>
      </c>
      <c r="E46" s="335">
        <f t="shared" si="0"/>
        <v>-22</v>
      </c>
      <c r="F46" s="512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36.75" customHeight="1">
      <c r="A47" s="78">
        <v>14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15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6" t="s">
        <v>66</v>
      </c>
      <c r="C51" s="334"/>
      <c r="D51" s="335">
        <f>+'Dramakan hosqer'!C58</f>
        <v>0</v>
      </c>
      <c r="E51" s="335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2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hidden="1" customHeight="1">
      <c r="A62" s="90">
        <v>33</v>
      </c>
      <c r="B62" s="342" t="s">
        <v>39</v>
      </c>
      <c r="C62" s="334"/>
      <c r="D62" s="335">
        <f>+'Dramakan hosqer'!C69</f>
        <v>0</v>
      </c>
      <c r="E62" s="335">
        <f t="shared" si="0"/>
        <v>0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2"/>
      <c r="G63" s="136" t="s">
        <v>221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4">
        <f>+C65+C73</f>
        <v>280</v>
      </c>
      <c r="D64" s="344">
        <f>+D65+D73</f>
        <v>280</v>
      </c>
      <c r="E64" s="344">
        <f t="shared" si="0"/>
        <v>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280</v>
      </c>
      <c r="D65" s="335">
        <f>SUM(D66:D72)</f>
        <v>280</v>
      </c>
      <c r="E65" s="335">
        <f t="shared" si="0"/>
        <v>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6" t="s">
        <v>90</v>
      </c>
      <c r="C67" s="334"/>
      <c r="D67" s="335">
        <f>+'Dramakan hosqer'!C74</f>
        <v>0</v>
      </c>
      <c r="E67" s="335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34.5" hidden="1">
      <c r="A68" s="90">
        <v>1.1000000000000001</v>
      </c>
      <c r="B68" s="346" t="s">
        <v>91</v>
      </c>
      <c r="C68" s="334"/>
      <c r="D68" s="335">
        <f>+'Dramakan hosqer'!C75</f>
        <v>280</v>
      </c>
      <c r="E68" s="335">
        <f t="shared" si="2"/>
        <v>280</v>
      </c>
      <c r="F68" s="512" t="s">
        <v>266</v>
      </c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7.25" hidden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7.25" hidden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7.25" hidden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9.5" customHeight="1">
      <c r="A72" s="90">
        <v>1.1000000000000001</v>
      </c>
      <c r="B72" s="347" t="str">
        <f>+'Dramakan hosqer'!B79</f>
        <v>Օդորակիչ</v>
      </c>
      <c r="C72" s="334">
        <v>280</v>
      </c>
      <c r="D72" s="334">
        <f>+'Dramakan hosqer'!C79</f>
        <v>0</v>
      </c>
      <c r="E72" s="334">
        <f t="shared" ref="E72" si="4">D72-C72</f>
        <v>-280</v>
      </c>
      <c r="F72" s="512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99.5</v>
      </c>
      <c r="D80" s="344">
        <f>D6+D7-D20</f>
        <v>538.20000000000437</v>
      </c>
      <c r="E80" s="344">
        <f t="shared" si="2"/>
        <v>438.70000000000437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66" t="e">
        <f>+'Ekamut-caxs'!#REF!</f>
        <v>#REF!</v>
      </c>
      <c r="E82" s="563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65" t="s">
        <v>97</v>
      </c>
      <c r="E83" s="565"/>
      <c r="F83" s="516"/>
    </row>
    <row r="84" spans="1:20" s="19" customFormat="1" ht="22.5" customHeight="1">
      <c r="A84" s="20"/>
      <c r="B84" s="43" t="s">
        <v>6</v>
      </c>
      <c r="C84" s="20"/>
      <c r="D84" s="563" t="e">
        <f>+'Ekamut-caxs'!#REF!</f>
        <v>#REF!</v>
      </c>
      <c r="E84" s="563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65" t="s">
        <v>97</v>
      </c>
      <c r="E85" s="565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C7" sqref="C7:D7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73" t="s">
        <v>71</v>
      </c>
      <c r="B1" s="573"/>
      <c r="C1" s="573"/>
      <c r="D1" s="573"/>
      <c r="E1" s="573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74" t="str">
        <f>+'Ekamut-caxs'!A8:D8</f>
        <v xml:space="preserve">«Երևանի Ռուդոլֆ Կարապետյանի անվան մանկապատանեկան համալիր մարզադպրոց» ՀՈԱԿ-ի </v>
      </c>
      <c r="B2" s="575"/>
      <c r="C2" s="575"/>
      <c r="D2" s="575"/>
      <c r="E2" s="57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76" t="s">
        <v>138</v>
      </c>
      <c r="B3" s="576"/>
      <c r="C3" s="576"/>
      <c r="D3" s="576"/>
      <c r="E3" s="57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77" t="s">
        <v>233</v>
      </c>
      <c r="B4" s="577"/>
      <c r="C4" s="577"/>
      <c r="D4" s="577"/>
      <c r="E4" s="577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68" t="s">
        <v>143</v>
      </c>
      <c r="B7" s="569"/>
      <c r="C7" s="569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22.6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>
        <v>5.3</v>
      </c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>
        <v>6.2</v>
      </c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>
        <v>2.6</v>
      </c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>
        <v>8.5</v>
      </c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22.6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68" t="s">
        <v>168</v>
      </c>
      <c r="B35" s="569"/>
      <c r="C35" s="569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/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/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/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702.8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>
        <v>702.8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702.8</v>
      </c>
      <c r="E59" s="287"/>
      <c r="F59" s="529">
        <f>+D59-D54</f>
        <v>0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234</v>
      </c>
      <c r="C62" s="286">
        <v>309.5</v>
      </c>
      <c r="D62" s="570" t="s">
        <v>171</v>
      </c>
      <c r="E62" s="571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72" t="e">
        <f>+'Ekamut-caxs'!#REF!</f>
        <v>#REF!</v>
      </c>
      <c r="E64" s="57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67" t="s">
        <v>97</v>
      </c>
      <c r="E65" s="56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72" t="e">
        <f>+'Ekamut-caxs'!#REF!</f>
        <v>#REF!</v>
      </c>
      <c r="E66" s="57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67" t="s">
        <v>97</v>
      </c>
      <c r="E67" s="56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2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22" customFormat="1" ht="25.5" customHeight="1">
      <c r="A2" s="556" t="str">
        <f>+'Ekamut-caxs'!A8:D8</f>
        <v xml:space="preserve">«Երևանի Ռուդոլֆ Կարապետյանի անվան մանկապատանեկան համալիր մարզադպրոց»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21"/>
      <c r="O2" s="21"/>
    </row>
    <row r="3" spans="1:15" ht="25.5" customHeight="1">
      <c r="A3" s="582" t="s">
        <v>235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5" ht="21" customHeight="1" thickBot="1">
      <c r="M4" s="179" t="s">
        <v>0</v>
      </c>
    </row>
    <row r="5" spans="1:15" ht="33.75" customHeight="1">
      <c r="A5" s="585" t="s">
        <v>134</v>
      </c>
      <c r="B5" s="587" t="s">
        <v>72</v>
      </c>
      <c r="C5" s="595" t="s">
        <v>219</v>
      </c>
      <c r="D5" s="589" t="s">
        <v>181</v>
      </c>
      <c r="E5" s="590"/>
      <c r="F5" s="590"/>
      <c r="G5" s="590"/>
      <c r="H5" s="590"/>
      <c r="I5" s="590"/>
      <c r="J5" s="590"/>
      <c r="K5" s="590"/>
      <c r="L5" s="591"/>
      <c r="M5" s="592" t="s">
        <v>137</v>
      </c>
    </row>
    <row r="6" spans="1:15" ht="78.75" customHeight="1">
      <c r="A6" s="586"/>
      <c r="B6" s="588"/>
      <c r="C6" s="596"/>
      <c r="D6" s="436" t="s">
        <v>208</v>
      </c>
      <c r="E6" s="434" t="s">
        <v>225</v>
      </c>
      <c r="F6" s="434" t="s">
        <v>226</v>
      </c>
      <c r="G6" s="434" t="s">
        <v>135</v>
      </c>
      <c r="H6" s="434" t="s">
        <v>184</v>
      </c>
      <c r="I6" s="434" t="s">
        <v>183</v>
      </c>
      <c r="J6" s="434" t="s">
        <v>120</v>
      </c>
      <c r="K6" s="378" t="s">
        <v>172</v>
      </c>
      <c r="L6" s="437" t="s">
        <v>182</v>
      </c>
      <c r="M6" s="593"/>
    </row>
    <row r="7" spans="1:15" ht="31.5" customHeight="1">
      <c r="A7" s="436">
        <v>1</v>
      </c>
      <c r="B7" s="453" t="s">
        <v>191</v>
      </c>
      <c r="C7" s="449">
        <v>40401.9</v>
      </c>
      <c r="D7" s="438">
        <v>8215</v>
      </c>
      <c r="E7" s="366"/>
      <c r="F7" s="366"/>
      <c r="G7" s="366">
        <v>87.6</v>
      </c>
      <c r="H7" s="366"/>
      <c r="I7" s="366"/>
      <c r="J7" s="366"/>
      <c r="K7" s="366"/>
      <c r="L7" s="439">
        <v>500</v>
      </c>
      <c r="M7" s="446">
        <f>ROUND(SUM(C7:L7),1)</f>
        <v>49204.5</v>
      </c>
    </row>
    <row r="8" spans="1:15" ht="31.5" customHeight="1">
      <c r="A8" s="436">
        <v>1.1000000000000001</v>
      </c>
      <c r="B8" s="454" t="s">
        <v>120</v>
      </c>
      <c r="C8" s="452"/>
      <c r="D8" s="440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4" t="s">
        <v>182</v>
      </c>
      <c r="C9" s="452"/>
      <c r="D9" s="440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5" t="s">
        <v>94</v>
      </c>
      <c r="C10" s="450"/>
      <c r="D10" s="442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1" t="s">
        <v>178</v>
      </c>
      <c r="M10" s="446">
        <f>ROUND(SUM(C10:L10),1)</f>
        <v>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49204.5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94"/>
      <c r="L13" s="594"/>
      <c r="M13" s="363"/>
    </row>
    <row r="14" spans="1:15" s="234" customFormat="1" ht="69" customHeight="1">
      <c r="B14" s="578" t="s">
        <v>187</v>
      </c>
      <c r="C14" s="597"/>
      <c r="D14" s="579"/>
      <c r="E14" s="321"/>
      <c r="H14" s="321"/>
      <c r="I14" s="578" t="s">
        <v>186</v>
      </c>
      <c r="J14" s="579"/>
      <c r="K14" s="321"/>
      <c r="L14" s="321"/>
      <c r="M14" s="321"/>
    </row>
    <row r="15" spans="1:15" s="234" customFormat="1" ht="48" customHeight="1">
      <c r="B15" s="301" t="s">
        <v>173</v>
      </c>
      <c r="C15" s="505" t="s">
        <v>224</v>
      </c>
      <c r="D15" s="505" t="s">
        <v>223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6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5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3" t="e">
        <f>+'Ekamut-caxs'!#REF!</f>
        <v>#REF!</v>
      </c>
      <c r="I19" s="583"/>
      <c r="J19" s="583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80" t="s">
        <v>97</v>
      </c>
      <c r="I20" s="580"/>
      <c r="J20" s="580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4" t="e">
        <f>+'Ekamut-caxs'!#REF!</f>
        <v>#REF!</v>
      </c>
      <c r="I21" s="584"/>
      <c r="J21" s="584"/>
      <c r="K21" s="190"/>
    </row>
    <row r="22" spans="1:13" s="164" customFormat="1" ht="18.75" customHeight="1">
      <c r="F22" s="186" t="s">
        <v>96</v>
      </c>
      <c r="G22" s="187"/>
      <c r="H22" s="580" t="s">
        <v>97</v>
      </c>
      <c r="I22" s="580"/>
      <c r="J22" s="580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C7" sqref="C7:D7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601" t="s">
        <v>71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>
      <c r="A2" s="602" t="str">
        <f>+'Ekamut-caxs'!A8:D8</f>
        <v xml:space="preserve">«Երևանի Ռուդոլֆ Կարապետյանի անվան մանկապատանեկան համալիր մարզադպրոց»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>
      <c r="A3" s="602" t="s">
        <v>98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604" t="s">
        <v>118</v>
      </c>
      <c r="B5" s="606" t="s">
        <v>99</v>
      </c>
      <c r="C5" s="598" t="s">
        <v>100</v>
      </c>
      <c r="D5" s="599"/>
      <c r="E5" s="599"/>
      <c r="F5" s="600"/>
      <c r="G5" s="608" t="s">
        <v>101</v>
      </c>
      <c r="H5" s="608"/>
      <c r="I5" s="608"/>
      <c r="J5" s="608"/>
      <c r="K5" s="598" t="s">
        <v>126</v>
      </c>
      <c r="L5" s="599"/>
      <c r="M5" s="600"/>
    </row>
    <row r="6" spans="1:13" s="176" customFormat="1" ht="51" customHeight="1">
      <c r="A6" s="605"/>
      <c r="B6" s="607"/>
      <c r="C6" s="173" t="s">
        <v>215</v>
      </c>
      <c r="D6" s="174" t="s">
        <v>216</v>
      </c>
      <c r="E6" s="174" t="s">
        <v>236</v>
      </c>
      <c r="F6" s="175" t="s">
        <v>237</v>
      </c>
      <c r="G6" s="174" t="s">
        <v>217</v>
      </c>
      <c r="H6" s="230" t="s">
        <v>216</v>
      </c>
      <c r="I6" s="174" t="s">
        <v>238</v>
      </c>
      <c r="J6" s="230" t="s">
        <v>237</v>
      </c>
      <c r="K6" s="174" t="s">
        <v>215</v>
      </c>
      <c r="L6" s="174" t="s">
        <v>236</v>
      </c>
      <c r="M6" s="175" t="s">
        <v>237</v>
      </c>
    </row>
    <row r="7" spans="1:13" ht="19.5" customHeight="1">
      <c r="A7" s="166">
        <v>1</v>
      </c>
      <c r="B7" s="240" t="s">
        <v>102</v>
      </c>
      <c r="C7" s="464">
        <v>2177</v>
      </c>
      <c r="D7" s="465">
        <f>+C7*139</f>
        <v>302603</v>
      </c>
      <c r="E7" s="466">
        <v>1423</v>
      </c>
      <c r="F7" s="467">
        <f>+E7*139</f>
        <v>197797</v>
      </c>
      <c r="G7" s="328">
        <v>807</v>
      </c>
      <c r="H7" s="324">
        <v>34416</v>
      </c>
      <c r="I7" s="466">
        <v>862</v>
      </c>
      <c r="J7" s="470">
        <v>39480</v>
      </c>
      <c r="K7" s="374">
        <v>25</v>
      </c>
      <c r="L7" s="466">
        <f>+M7/200.46</f>
        <v>21.415743789284644</v>
      </c>
      <c r="M7" s="473">
        <v>4293</v>
      </c>
    </row>
    <row r="8" spans="1:13" ht="19.5" customHeight="1">
      <c r="A8" s="166">
        <v>2</v>
      </c>
      <c r="B8" s="240" t="s">
        <v>218</v>
      </c>
      <c r="C8" s="464">
        <v>1380</v>
      </c>
      <c r="D8" s="465">
        <f t="shared" ref="D8:D18" si="0">+C8*139</f>
        <v>191820</v>
      </c>
      <c r="E8" s="466">
        <v>1245</v>
      </c>
      <c r="F8" s="467">
        <f t="shared" ref="F8:F9" si="1">+E8*139</f>
        <v>173055</v>
      </c>
      <c r="G8" s="328">
        <v>845</v>
      </c>
      <c r="H8" s="324">
        <v>38881</v>
      </c>
      <c r="I8" s="466">
        <v>843</v>
      </c>
      <c r="J8" s="470">
        <v>43328</v>
      </c>
      <c r="K8" s="374">
        <v>42</v>
      </c>
      <c r="L8" s="466">
        <f t="shared" ref="L8:L16" si="2">+M8/200.46</f>
        <v>19.001297016861219</v>
      </c>
      <c r="M8" s="473">
        <v>3809</v>
      </c>
    </row>
    <row r="9" spans="1:13" ht="19.5" customHeight="1">
      <c r="A9" s="166">
        <v>3</v>
      </c>
      <c r="B9" s="240" t="s">
        <v>103</v>
      </c>
      <c r="C9" s="464">
        <v>1198</v>
      </c>
      <c r="D9" s="465">
        <f t="shared" si="0"/>
        <v>166522</v>
      </c>
      <c r="E9" s="466">
        <v>1359</v>
      </c>
      <c r="F9" s="467">
        <f t="shared" si="1"/>
        <v>188901</v>
      </c>
      <c r="G9" s="328" t="s">
        <v>251</v>
      </c>
      <c r="H9" s="324">
        <v>41614</v>
      </c>
      <c r="I9" s="466">
        <v>956</v>
      </c>
      <c r="J9" s="470">
        <v>49096</v>
      </c>
      <c r="K9" s="374">
        <v>20</v>
      </c>
      <c r="L9" s="466">
        <f t="shared" si="2"/>
        <v>26.997904818916492</v>
      </c>
      <c r="M9" s="473">
        <v>5412</v>
      </c>
    </row>
    <row r="10" spans="1:13" ht="19.5" customHeight="1">
      <c r="A10" s="166">
        <v>4</v>
      </c>
      <c r="B10" s="240" t="s">
        <v>104</v>
      </c>
      <c r="C10" s="464">
        <v>45</v>
      </c>
      <c r="D10" s="465">
        <f t="shared" si="0"/>
        <v>6255</v>
      </c>
      <c r="E10" s="466">
        <v>71</v>
      </c>
      <c r="F10" s="467">
        <f>+E10*143.7</f>
        <v>10202.699999999999</v>
      </c>
      <c r="G10" s="328">
        <v>490</v>
      </c>
      <c r="H10" s="324">
        <v>22806</v>
      </c>
      <c r="I10" s="466">
        <v>588</v>
      </c>
      <c r="J10" s="470">
        <v>30505</v>
      </c>
      <c r="K10" s="374">
        <v>36</v>
      </c>
      <c r="L10" s="466">
        <f t="shared" si="2"/>
        <v>23.002095181083508</v>
      </c>
      <c r="M10" s="473">
        <v>4611</v>
      </c>
    </row>
    <row r="11" spans="1:13" ht="19.5" customHeight="1">
      <c r="A11" s="166">
        <v>5</v>
      </c>
      <c r="B11" s="240" t="s">
        <v>105</v>
      </c>
      <c r="C11" s="464">
        <v>40</v>
      </c>
      <c r="D11" s="465">
        <f t="shared" si="0"/>
        <v>5560</v>
      </c>
      <c r="E11" s="466">
        <v>40</v>
      </c>
      <c r="F11" s="467">
        <f t="shared" ref="F11:F16" si="3">+E11*143.7</f>
        <v>5748</v>
      </c>
      <c r="G11" s="328">
        <v>389</v>
      </c>
      <c r="H11" s="324">
        <v>18074</v>
      </c>
      <c r="I11" s="466">
        <v>586</v>
      </c>
      <c r="J11" s="470">
        <v>30336</v>
      </c>
      <c r="K11" s="374">
        <v>59</v>
      </c>
      <c r="L11" s="466">
        <f t="shared" si="2"/>
        <v>30.998702983138781</v>
      </c>
      <c r="M11" s="473">
        <v>6214</v>
      </c>
    </row>
    <row r="12" spans="1:13" ht="19.5" customHeight="1">
      <c r="A12" s="166">
        <v>6</v>
      </c>
      <c r="B12" s="240" t="s">
        <v>106</v>
      </c>
      <c r="C12" s="464">
        <v>31</v>
      </c>
      <c r="D12" s="465">
        <f t="shared" si="0"/>
        <v>4309</v>
      </c>
      <c r="E12" s="466">
        <v>36</v>
      </c>
      <c r="F12" s="467">
        <f t="shared" si="3"/>
        <v>5173.2</v>
      </c>
      <c r="G12" s="328">
        <v>369</v>
      </c>
      <c r="H12" s="324">
        <v>17008</v>
      </c>
      <c r="I12" s="466">
        <v>705</v>
      </c>
      <c r="J12" s="470">
        <v>36425</v>
      </c>
      <c r="K12" s="374">
        <v>47</v>
      </c>
      <c r="L12" s="466">
        <f t="shared" si="2"/>
        <v>34.00179586950015</v>
      </c>
      <c r="M12" s="473">
        <v>6816</v>
      </c>
    </row>
    <row r="13" spans="1:13" ht="19.5" customHeight="1">
      <c r="A13" s="166">
        <v>7</v>
      </c>
      <c r="B13" s="240" t="s">
        <v>107</v>
      </c>
      <c r="C13" s="464">
        <v>21</v>
      </c>
      <c r="D13" s="465">
        <f t="shared" si="0"/>
        <v>2919</v>
      </c>
      <c r="E13" s="466">
        <v>14</v>
      </c>
      <c r="F13" s="467">
        <f t="shared" si="3"/>
        <v>2011.7999999999997</v>
      </c>
      <c r="G13" s="328">
        <v>412</v>
      </c>
      <c r="H13" s="324">
        <v>18986</v>
      </c>
      <c r="I13" s="466">
        <v>654</v>
      </c>
      <c r="J13" s="470">
        <v>33522</v>
      </c>
      <c r="K13" s="374">
        <v>45</v>
      </c>
      <c r="L13" s="466">
        <f t="shared" si="2"/>
        <v>46.004190362167016</v>
      </c>
      <c r="M13" s="473">
        <v>9222</v>
      </c>
    </row>
    <row r="14" spans="1:13" ht="19.5" customHeight="1">
      <c r="A14" s="166">
        <v>8</v>
      </c>
      <c r="B14" s="241" t="s">
        <v>108</v>
      </c>
      <c r="C14" s="464">
        <v>19</v>
      </c>
      <c r="D14" s="465">
        <f t="shared" si="0"/>
        <v>2641</v>
      </c>
      <c r="E14" s="466">
        <v>15</v>
      </c>
      <c r="F14" s="467">
        <f t="shared" si="3"/>
        <v>2155.5</v>
      </c>
      <c r="G14" s="328">
        <v>433</v>
      </c>
      <c r="H14" s="324">
        <v>19819</v>
      </c>
      <c r="I14" s="466">
        <v>634</v>
      </c>
      <c r="J14" s="470">
        <v>32741</v>
      </c>
      <c r="K14" s="374">
        <v>48</v>
      </c>
      <c r="L14" s="466">
        <f t="shared" si="2"/>
        <v>49.002294722139077</v>
      </c>
      <c r="M14" s="473">
        <v>9823</v>
      </c>
    </row>
    <row r="15" spans="1:13" ht="19.5" customHeight="1">
      <c r="A15" s="166">
        <v>9</v>
      </c>
      <c r="B15" s="241" t="s">
        <v>109</v>
      </c>
      <c r="C15" s="464">
        <v>31</v>
      </c>
      <c r="D15" s="465">
        <f t="shared" si="0"/>
        <v>4309</v>
      </c>
      <c r="E15" s="466">
        <v>22</v>
      </c>
      <c r="F15" s="467">
        <f t="shared" si="3"/>
        <v>3161.3999999999996</v>
      </c>
      <c r="G15" s="328">
        <v>413</v>
      </c>
      <c r="H15" s="324">
        <v>19018</v>
      </c>
      <c r="I15" s="466">
        <v>549</v>
      </c>
      <c r="J15" s="470">
        <v>28270</v>
      </c>
      <c r="K15" s="374">
        <v>33</v>
      </c>
      <c r="L15" s="466">
        <f t="shared" si="2"/>
        <v>43.001097475805643</v>
      </c>
      <c r="M15" s="473">
        <v>8620</v>
      </c>
    </row>
    <row r="16" spans="1:13" ht="19.5" customHeight="1">
      <c r="A16" s="166">
        <v>10</v>
      </c>
      <c r="B16" s="241" t="s">
        <v>110</v>
      </c>
      <c r="C16" s="464">
        <v>296</v>
      </c>
      <c r="D16" s="465">
        <f t="shared" si="0"/>
        <v>41144</v>
      </c>
      <c r="E16" s="466">
        <v>221</v>
      </c>
      <c r="F16" s="467">
        <f t="shared" si="3"/>
        <v>31757.699999999997</v>
      </c>
      <c r="G16" s="328">
        <v>549</v>
      </c>
      <c r="H16" s="324">
        <v>25470</v>
      </c>
      <c r="I16" s="466">
        <v>555</v>
      </c>
      <c r="J16" s="470">
        <v>28587</v>
      </c>
      <c r="K16" s="374">
        <v>28</v>
      </c>
      <c r="L16" s="466">
        <f t="shared" si="2"/>
        <v>32.001396787389005</v>
      </c>
      <c r="M16" s="473">
        <v>6415</v>
      </c>
    </row>
    <row r="17" spans="1:13" ht="19.5" customHeight="1">
      <c r="A17" s="166">
        <v>11</v>
      </c>
      <c r="B17" s="241" t="s">
        <v>111</v>
      </c>
      <c r="C17" s="468">
        <v>1125</v>
      </c>
      <c r="D17" s="469">
        <f t="shared" si="0"/>
        <v>156375</v>
      </c>
      <c r="E17" s="467">
        <f>+MAX(C17,E7)</f>
        <v>1423</v>
      </c>
      <c r="F17" s="467">
        <f>+E17*143.7</f>
        <v>204485.09999999998</v>
      </c>
      <c r="G17" s="471">
        <v>912</v>
      </c>
      <c r="H17" s="472">
        <v>41724</v>
      </c>
      <c r="I17" s="467">
        <f>+MAX(G17,I7)</f>
        <v>912</v>
      </c>
      <c r="J17" s="467">
        <f>+I17*53.48</f>
        <v>48773.759999999995</v>
      </c>
      <c r="K17" s="474">
        <v>22</v>
      </c>
      <c r="L17" s="530">
        <v>35</v>
      </c>
      <c r="M17" s="473">
        <f>+L17*200.47</f>
        <v>7016.45</v>
      </c>
    </row>
    <row r="18" spans="1:13" ht="19.5" customHeight="1">
      <c r="A18" s="166">
        <v>12</v>
      </c>
      <c r="B18" s="241" t="s">
        <v>112</v>
      </c>
      <c r="C18" s="468">
        <v>2086</v>
      </c>
      <c r="D18" s="469">
        <f t="shared" si="0"/>
        <v>289954</v>
      </c>
      <c r="E18" s="467">
        <f>+MAX(C18,E8)</f>
        <v>2086</v>
      </c>
      <c r="F18" s="467">
        <f>+E18*143.7</f>
        <v>299758.19999999995</v>
      </c>
      <c r="G18" s="471">
        <v>996</v>
      </c>
      <c r="H18" s="472">
        <v>45739</v>
      </c>
      <c r="I18" s="467">
        <f>+MAX(G18,I8)</f>
        <v>996</v>
      </c>
      <c r="J18" s="467">
        <f>+I18*53.48</f>
        <v>53266.079999999994</v>
      </c>
      <c r="K18" s="474">
        <v>23</v>
      </c>
      <c r="L18" s="530">
        <v>35</v>
      </c>
      <c r="M18" s="473">
        <f>+L18*200.47</f>
        <v>7016.45</v>
      </c>
    </row>
    <row r="19" spans="1:13" ht="32.25" customHeight="1" thickBot="1">
      <c r="A19" s="242"/>
      <c r="B19" s="248" t="s">
        <v>95</v>
      </c>
      <c r="C19" s="329">
        <f t="shared" ref="C19:K19" si="4">SUM(C7:C18)</f>
        <v>8449</v>
      </c>
      <c r="D19" s="325">
        <f t="shared" si="4"/>
        <v>1174411</v>
      </c>
      <c r="E19" s="330">
        <f t="shared" si="4"/>
        <v>7955</v>
      </c>
      <c r="F19" s="326">
        <f>SUM(F7:F18)</f>
        <v>1124206.5999999999</v>
      </c>
      <c r="G19" s="331">
        <f>SUM(G7:G18)</f>
        <v>6615</v>
      </c>
      <c r="H19" s="325">
        <f>SUM(H7:H18)</f>
        <v>343555</v>
      </c>
      <c r="I19" s="330">
        <f>SUM(I7:I18)</f>
        <v>8840</v>
      </c>
      <c r="J19" s="327">
        <f>SUM(J7:J18)</f>
        <v>454329.84</v>
      </c>
      <c r="K19" s="329">
        <f t="shared" si="4"/>
        <v>428</v>
      </c>
      <c r="L19" s="330">
        <f>SUM(L7:L18)</f>
        <v>395.42651900628556</v>
      </c>
      <c r="M19" s="326">
        <f>SUM(M7:M18)</f>
        <v>79267.899999999994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1124.2</v>
      </c>
      <c r="G20" s="305"/>
      <c r="H20" s="218"/>
      <c r="I20" s="305"/>
      <c r="J20" s="218">
        <f>ROUND(J19/1000,1)</f>
        <v>454.3</v>
      </c>
      <c r="K20" s="305"/>
      <c r="L20" s="305"/>
      <c r="M20" s="218">
        <f>ROUND(M19/1000,1)</f>
        <v>79.3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37"/>
      <c r="B22" s="603" t="s">
        <v>247</v>
      </c>
      <c r="C22" s="603"/>
      <c r="D22" s="603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5"/>
      <c r="C24" s="476"/>
      <c r="D24" s="476"/>
      <c r="E24" s="476"/>
      <c r="F24" s="467"/>
      <c r="G24" s="477"/>
      <c r="H24" s="476"/>
      <c r="I24" s="476"/>
      <c r="J24" s="473"/>
      <c r="K24" s="477"/>
      <c r="L24" s="476"/>
      <c r="M24" s="473"/>
    </row>
    <row r="25" spans="1:13" ht="23.25" customHeight="1">
      <c r="A25" s="224">
        <v>2</v>
      </c>
      <c r="B25" s="475"/>
      <c r="C25" s="476"/>
      <c r="D25" s="476"/>
      <c r="E25" s="476"/>
      <c r="F25" s="467"/>
      <c r="G25" s="477"/>
      <c r="H25" s="476"/>
      <c r="I25" s="476"/>
      <c r="J25" s="473"/>
      <c r="K25" s="477"/>
      <c r="L25" s="476"/>
      <c r="M25" s="473"/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610"/>
      <c r="H30" s="610"/>
      <c r="I30" s="485"/>
      <c r="J30" s="612" t="e">
        <f>+'Ekamut-caxs'!#REF!</f>
        <v>#REF!</v>
      </c>
      <c r="K30" s="612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611" t="s">
        <v>96</v>
      </c>
      <c r="H31" s="611"/>
      <c r="I31" s="490"/>
      <c r="J31" s="611" t="s">
        <v>113</v>
      </c>
      <c r="K31" s="611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612"/>
      <c r="H32" s="612"/>
      <c r="I32" s="492"/>
      <c r="J32" s="612" t="e">
        <f>+'Ekamut-caxs'!#REF!</f>
        <v>#REF!</v>
      </c>
      <c r="K32" s="612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611" t="s">
        <v>96</v>
      </c>
      <c r="H33" s="611"/>
      <c r="I33" s="490"/>
      <c r="J33" s="611" t="s">
        <v>113</v>
      </c>
      <c r="K33" s="611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9.5" customHeight="1">
      <c r="C35" s="165" t="s">
        <v>114</v>
      </c>
      <c r="E35" s="165" t="s">
        <v>115</v>
      </c>
      <c r="F35" s="165" t="s">
        <v>248</v>
      </c>
      <c r="I35" s="508" t="s">
        <v>116</v>
      </c>
      <c r="J35" s="509" t="s">
        <v>239</v>
      </c>
      <c r="L35" s="509" t="s">
        <v>241</v>
      </c>
      <c r="M35" s="509" t="s">
        <v>242</v>
      </c>
    </row>
    <row r="36" spans="1:13" ht="16.5" customHeight="1">
      <c r="C36" s="165" t="s">
        <v>117</v>
      </c>
      <c r="E36" s="165" t="s">
        <v>115</v>
      </c>
      <c r="F36" s="165" t="s">
        <v>249</v>
      </c>
      <c r="I36" s="609" t="s">
        <v>240</v>
      </c>
      <c r="J36" s="609"/>
      <c r="L36" s="609" t="s">
        <v>243</v>
      </c>
      <c r="M36" s="609"/>
    </row>
    <row r="37" spans="1:13" ht="21.75" customHeight="1">
      <c r="I37" s="609"/>
      <c r="J37" s="609"/>
      <c r="L37" s="609"/>
      <c r="M37" s="60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7" sqref="C7:D7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613" t="s">
        <v>71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«Երևանի Ռուդոլֆ Կարապետյանի անվան մանկապատանեկան համալիր մարզադպրոց» ՀՈԱԿ-ի </v>
      </c>
      <c r="B2" s="614"/>
      <c r="C2" s="614"/>
      <c r="D2" s="614"/>
      <c r="E2" s="614"/>
    </row>
    <row r="3" spans="1:6" ht="28.5" customHeight="1">
      <c r="A3" s="614" t="s">
        <v>244</v>
      </c>
      <c r="B3" s="614"/>
      <c r="C3" s="614"/>
      <c r="D3" s="614"/>
      <c r="E3" s="614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220</v>
      </c>
      <c r="C8" s="360">
        <v>42508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4450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5200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ROUND(SUM(C8:C10),1)+59.8</f>
        <v>52217.8</v>
      </c>
      <c r="D11" s="388">
        <f>ROUND(SUM(D8:D10),1)</f>
        <v>0</v>
      </c>
      <c r="E11" s="388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615"/>
      <c r="C14" s="615"/>
      <c r="D14" s="615"/>
      <c r="E14" s="615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6" zoomScaleNormal="100" zoomScaleSheetLayoutView="100" workbookViewId="0">
      <selection activeCell="C7" sqref="C7:D7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20" t="s">
        <v>71</v>
      </c>
      <c r="B1" s="620"/>
      <c r="C1" s="620"/>
      <c r="D1" s="620"/>
      <c r="E1" s="620"/>
      <c r="F1" s="620"/>
    </row>
    <row r="2" spans="1:6" ht="29.25" customHeight="1">
      <c r="A2" s="621" t="str">
        <f>+'Ekamut-caxs'!A8:D8</f>
        <v xml:space="preserve">«Երևանի Ռուդոլֆ Կարապետյանի անվան մանկապատանեկան համալիր մարզադպրոց» ՀՈԱԿ-ի </v>
      </c>
      <c r="B2" s="621"/>
      <c r="C2" s="621"/>
      <c r="D2" s="621"/>
      <c r="E2" s="621"/>
      <c r="F2" s="621"/>
    </row>
    <row r="3" spans="1:6" ht="24.75" customHeight="1">
      <c r="A3" s="621" t="s">
        <v>245</v>
      </c>
      <c r="B3" s="621"/>
      <c r="C3" s="621"/>
      <c r="D3" s="621"/>
      <c r="E3" s="621"/>
      <c r="F3" s="621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 t="s">
        <v>253</v>
      </c>
      <c r="C7" s="416">
        <f>SUM(C8:C10)</f>
        <v>4</v>
      </c>
      <c r="D7" s="414">
        <f>SUM(D8:D10)</f>
        <v>47</v>
      </c>
      <c r="E7" s="417">
        <f>SUM(E8:E10)</f>
        <v>0</v>
      </c>
      <c r="F7" s="416">
        <f>SUM(F8:F10)</f>
        <v>2</v>
      </c>
    </row>
    <row r="8" spans="1:6" ht="25.5" customHeight="1">
      <c r="A8" s="419">
        <v>1.1000000000000001</v>
      </c>
      <c r="B8" s="420" t="s">
        <v>254</v>
      </c>
      <c r="C8" s="421">
        <v>1</v>
      </c>
      <c r="D8" s="419">
        <v>14</v>
      </c>
      <c r="E8" s="422"/>
      <c r="F8" s="624">
        <v>1</v>
      </c>
    </row>
    <row r="9" spans="1:6" ht="25.5" customHeight="1">
      <c r="A9" s="419">
        <v>1.2</v>
      </c>
      <c r="B9" s="420" t="s">
        <v>255</v>
      </c>
      <c r="C9" s="421">
        <v>2</v>
      </c>
      <c r="D9" s="419">
        <v>21</v>
      </c>
      <c r="E9" s="422"/>
      <c r="F9" s="625"/>
    </row>
    <row r="10" spans="1:6" ht="25.5" customHeight="1">
      <c r="A10" s="419">
        <v>1.3</v>
      </c>
      <c r="B10" s="420" t="s">
        <v>256</v>
      </c>
      <c r="C10" s="421">
        <v>1</v>
      </c>
      <c r="D10" s="419">
        <v>12</v>
      </c>
      <c r="E10" s="422"/>
      <c r="F10" s="542">
        <v>1</v>
      </c>
    </row>
    <row r="11" spans="1:6" s="418" customFormat="1" ht="42" customHeight="1">
      <c r="A11" s="414">
        <v>2</v>
      </c>
      <c r="B11" s="415" t="s">
        <v>257</v>
      </c>
      <c r="C11" s="416">
        <f>SUM(C12:C13)</f>
        <v>3</v>
      </c>
      <c r="D11" s="414">
        <f>SUM(D12:D13)</f>
        <v>33</v>
      </c>
      <c r="E11" s="417">
        <f>SUM(E12:E13)</f>
        <v>0</v>
      </c>
      <c r="F11" s="543">
        <f>SUM(F12:F13)</f>
        <v>3</v>
      </c>
    </row>
    <row r="12" spans="1:6" ht="21.75" customHeight="1">
      <c r="A12" s="419">
        <v>2.1</v>
      </c>
      <c r="B12" s="420" t="s">
        <v>254</v>
      </c>
      <c r="C12" s="421">
        <v>2</v>
      </c>
      <c r="D12" s="419">
        <v>20</v>
      </c>
      <c r="E12" s="422"/>
      <c r="F12" s="542">
        <v>2</v>
      </c>
    </row>
    <row r="13" spans="1:6" ht="21.75" customHeight="1">
      <c r="A13" s="419">
        <v>2.2000000000000002</v>
      </c>
      <c r="B13" s="420" t="s">
        <v>255</v>
      </c>
      <c r="C13" s="421">
        <v>1</v>
      </c>
      <c r="D13" s="419">
        <v>13</v>
      </c>
      <c r="E13" s="422"/>
      <c r="F13" s="542">
        <v>1</v>
      </c>
    </row>
    <row r="14" spans="1:6" s="418" customFormat="1" ht="37.5" customHeight="1">
      <c r="A14" s="414">
        <v>3</v>
      </c>
      <c r="B14" s="415" t="s">
        <v>258</v>
      </c>
      <c r="C14" s="416">
        <f>SUM(C15:C16)</f>
        <v>4</v>
      </c>
      <c r="D14" s="414">
        <f>SUM(D15:D16)</f>
        <v>50</v>
      </c>
      <c r="E14" s="417">
        <f>SUM(E15:E16)</f>
        <v>0</v>
      </c>
      <c r="F14" s="543">
        <f>+F15+F16</f>
        <v>2</v>
      </c>
    </row>
    <row r="15" spans="1:6" ht="23.25" customHeight="1">
      <c r="A15" s="419">
        <v>3.1</v>
      </c>
      <c r="B15" s="420" t="s">
        <v>254</v>
      </c>
      <c r="C15" s="421">
        <v>2</v>
      </c>
      <c r="D15" s="419">
        <v>25</v>
      </c>
      <c r="E15" s="422"/>
      <c r="F15" s="542">
        <v>1</v>
      </c>
    </row>
    <row r="16" spans="1:6" ht="23.25" customHeight="1">
      <c r="A16" s="419">
        <v>3.2</v>
      </c>
      <c r="B16" s="420" t="s">
        <v>255</v>
      </c>
      <c r="C16" s="421">
        <v>2</v>
      </c>
      <c r="D16" s="419">
        <v>25</v>
      </c>
      <c r="E16" s="422"/>
      <c r="F16" s="542">
        <v>1</v>
      </c>
    </row>
    <row r="17" spans="1:9" s="418" customFormat="1" ht="37.5" customHeight="1">
      <c r="A17" s="414">
        <v>4</v>
      </c>
      <c r="B17" s="415" t="s">
        <v>259</v>
      </c>
      <c r="C17" s="414">
        <f>+C18+C19</f>
        <v>3</v>
      </c>
      <c r="D17" s="414">
        <f>+D18+D19</f>
        <v>37</v>
      </c>
      <c r="E17" s="417">
        <f>SUM(E18:E24)</f>
        <v>0</v>
      </c>
      <c r="F17" s="542">
        <v>2</v>
      </c>
    </row>
    <row r="18" spans="1:9" ht="23.25" customHeight="1">
      <c r="A18" s="419">
        <v>4.0999999999999996</v>
      </c>
      <c r="B18" s="420" t="s">
        <v>254</v>
      </c>
      <c r="C18" s="421">
        <v>1</v>
      </c>
      <c r="D18" s="419">
        <v>12</v>
      </c>
      <c r="E18" s="422"/>
      <c r="F18" s="542">
        <v>1</v>
      </c>
    </row>
    <row r="19" spans="1:9" ht="23.25" customHeight="1">
      <c r="A19" s="419">
        <v>4.2</v>
      </c>
      <c r="B19" s="544" t="s">
        <v>255</v>
      </c>
      <c r="C19" s="539">
        <v>2</v>
      </c>
      <c r="D19" s="539">
        <v>25</v>
      </c>
      <c r="E19" s="534"/>
      <c r="F19" s="542">
        <v>1</v>
      </c>
    </row>
    <row r="20" spans="1:9" ht="23.25" customHeight="1">
      <c r="A20" s="554">
        <v>5</v>
      </c>
      <c r="B20" s="546" t="s">
        <v>261</v>
      </c>
      <c r="C20" s="547">
        <f>+C21+C22+C23</f>
        <v>12</v>
      </c>
      <c r="D20" s="547">
        <f>+D21+D22+D23</f>
        <v>112</v>
      </c>
      <c r="E20" s="548">
        <v>0</v>
      </c>
      <c r="F20" s="549">
        <f>+F21+F22+F23</f>
        <v>6</v>
      </c>
    </row>
    <row r="21" spans="1:9" ht="25.5" customHeight="1">
      <c r="A21" s="419">
        <v>5.0999999999999996</v>
      </c>
      <c r="B21" s="536" t="s">
        <v>254</v>
      </c>
      <c r="C21" s="539">
        <v>3</v>
      </c>
      <c r="D21" s="539">
        <v>26</v>
      </c>
      <c r="E21" s="539"/>
      <c r="F21" s="543">
        <v>2</v>
      </c>
      <c r="G21" s="616"/>
      <c r="H21" s="545"/>
      <c r="I21" s="545"/>
    </row>
    <row r="22" spans="1:9" ht="25.5" customHeight="1">
      <c r="A22" s="419">
        <v>5.2</v>
      </c>
      <c r="B22" s="536" t="s">
        <v>255</v>
      </c>
      <c r="C22" s="539">
        <v>8</v>
      </c>
      <c r="D22" s="539">
        <v>77</v>
      </c>
      <c r="E22" s="539"/>
      <c r="F22" s="542">
        <v>3</v>
      </c>
      <c r="G22" s="616"/>
      <c r="H22" s="545"/>
    </row>
    <row r="23" spans="1:9" ht="25.5" customHeight="1">
      <c r="A23" s="419">
        <v>5.3</v>
      </c>
      <c r="B23" s="420" t="s">
        <v>256</v>
      </c>
      <c r="C23" s="532">
        <v>1</v>
      </c>
      <c r="D23" s="531">
        <v>9</v>
      </c>
      <c r="E23" s="533"/>
      <c r="F23" s="542">
        <v>1</v>
      </c>
    </row>
    <row r="24" spans="1:9" ht="23.25" customHeight="1">
      <c r="A24" s="554">
        <v>6</v>
      </c>
      <c r="B24" s="540" t="s">
        <v>260</v>
      </c>
      <c r="C24" s="416">
        <f>+C25+C26</f>
        <v>3</v>
      </c>
      <c r="D24" s="550">
        <f>+D25+D26</f>
        <v>30</v>
      </c>
      <c r="E24" s="422">
        <v>0</v>
      </c>
      <c r="F24" s="553">
        <f>SUM(F25:F27)</f>
        <v>17</v>
      </c>
    </row>
    <row r="25" spans="1:9" ht="23.25" customHeight="1">
      <c r="A25" s="535">
        <v>6.1</v>
      </c>
      <c r="B25" s="541" t="s">
        <v>254</v>
      </c>
      <c r="C25" s="537">
        <v>1</v>
      </c>
      <c r="D25" s="535">
        <v>13</v>
      </c>
      <c r="E25" s="538"/>
      <c r="F25" s="617">
        <v>1</v>
      </c>
    </row>
    <row r="26" spans="1:9" ht="23.25" customHeight="1">
      <c r="A26" s="535">
        <v>6.2</v>
      </c>
      <c r="B26" s="541" t="s">
        <v>255</v>
      </c>
      <c r="C26" s="537">
        <v>2</v>
      </c>
      <c r="D26" s="535">
        <v>17</v>
      </c>
      <c r="E26" s="538"/>
      <c r="F26" s="618"/>
    </row>
    <row r="27" spans="1:9" s="418" customFormat="1" ht="44.25" customHeight="1" thickBot="1">
      <c r="A27" s="423"/>
      <c r="B27" s="424" t="s">
        <v>73</v>
      </c>
      <c r="C27" s="425">
        <f>+C7+C11+C14+C17+C20+C24</f>
        <v>29</v>
      </c>
      <c r="D27" s="423">
        <f>+D7+D11+D14+D17+D20+D24</f>
        <v>309</v>
      </c>
      <c r="E27" s="426">
        <f>E7+E11+E14+E17</f>
        <v>0</v>
      </c>
      <c r="F27" s="552">
        <v>16</v>
      </c>
      <c r="G27" s="551"/>
    </row>
    <row r="28" spans="1:9" ht="20.25" customHeight="1"/>
    <row r="29" spans="1:9" ht="20.25" customHeight="1">
      <c r="B29" s="523" t="s">
        <v>246</v>
      </c>
      <c r="D29" s="524"/>
    </row>
    <row r="30" spans="1:9" ht="6" customHeight="1"/>
    <row r="31" spans="1:9" ht="20.25" customHeight="1">
      <c r="B31" s="525" t="s">
        <v>199</v>
      </c>
    </row>
    <row r="32" spans="1:9" ht="0.75" customHeight="1">
      <c r="B32" s="408"/>
    </row>
    <row r="33" spans="2:5" ht="8.25" customHeight="1">
      <c r="B33" s="408"/>
    </row>
    <row r="34" spans="2:5" ht="23.25" customHeight="1">
      <c r="B34" s="213" t="s">
        <v>2</v>
      </c>
      <c r="D34" s="622" t="e">
        <f>+'Ekamut-caxs'!#REF!</f>
        <v>#REF!</v>
      </c>
      <c r="E34" s="622"/>
    </row>
    <row r="35" spans="2:5" ht="11.25" customHeight="1">
      <c r="B35" s="427" t="s">
        <v>4</v>
      </c>
      <c r="D35" s="623" t="s">
        <v>5</v>
      </c>
      <c r="E35" s="623"/>
    </row>
    <row r="36" spans="2:5" ht="24" customHeight="1">
      <c r="B36" s="418" t="s">
        <v>6</v>
      </c>
      <c r="D36" s="622" t="e">
        <f>+'Ekamut-caxs'!#REF!</f>
        <v>#REF!</v>
      </c>
      <c r="E36" s="622"/>
    </row>
    <row r="37" spans="2:5" ht="16.5" customHeight="1">
      <c r="B37" s="410" t="s">
        <v>200</v>
      </c>
      <c r="D37" s="619" t="s">
        <v>5</v>
      </c>
      <c r="E37" s="619"/>
    </row>
    <row r="38" spans="2:5" ht="18">
      <c r="E38" s="428"/>
    </row>
    <row r="39" spans="2:5" ht="15.75" customHeight="1">
      <c r="E39" s="429"/>
    </row>
    <row r="40" spans="2:5" ht="21" customHeight="1">
      <c r="E40" s="428"/>
    </row>
    <row r="41" spans="2:5">
      <c r="E41" s="429"/>
    </row>
  </sheetData>
  <mergeCells count="10">
    <mergeCell ref="G21:G22"/>
    <mergeCell ref="F25:F26"/>
    <mergeCell ref="D37:E37"/>
    <mergeCell ref="A1:F1"/>
    <mergeCell ref="A2:F2"/>
    <mergeCell ref="A3:F3"/>
    <mergeCell ref="D34:E34"/>
    <mergeCell ref="D35:E35"/>
    <mergeCell ref="D36:E36"/>
    <mergeCell ref="F8:F9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33KAs1HOQP6G7tqmTweKTab2UIICiJWYN7a7PE0R9w0=</DigestValue>
    </Reference>
    <Reference Type="http://www.w3.org/2000/09/xmldsig#Object" URI="#idOfficeObject">
      <DigestMethod Algorithm="http://www.w3.org/2001/04/xmlenc#sha256"/>
      <DigestValue>9ozqH9x7RnUOn6AFJpgxVK10s/Jccr1TPBD6++TPvig=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kCMh4x1Iini8zr1cdAIttIlg77OlfU3tTHpQE8b1bXw=</DigestValue>
    </Reference>
    <Reference Type="http://www.w3.org/2000/09/xmldsig#Object" URI="#idValidSigLnImg">
      <DigestMethod Algorithm="http://www.w3.org/2001/04/xmlenc#sha256"/>
      <DigestValue>c8ASZzV/8cPadVXfMJcRlRj3u0I7l8BqRtE2jzS0Azo=</DigestValue>
    </Reference>
    <Reference Type="http://www.w3.org/2000/09/xmldsig#Object" URI="#idInvalidSigLnImg">
      <DigestMethod Algorithm="http://www.w3.org/2001/04/xmlenc#sha256"/>
      <DigestValue>QlCXZIXktLGYhVQId13eh1UZLVUsFganDyl849srPwQ=</DigestValue>
    </Reference>
  </SignedInfo>
  <SignatureValue>VhcOxQhOaA59NMm4sUelMZIQojdD3TXlnWr2RO07IitaAKSOGQq78/g0l+tpNTuBBthi64kLmra3
4mlLEv9ZOhoR+mYoimijJJNDrbV3+2djUDe76Mnm2UZzaw5wV5S1rU/+wxX6XIZU9/uicvHOmBSG
0mBk0YNYa97ViXtViyTIsxVoHkLp8oFbTrCr0A813ikKc+WsDVjri013x2uzvn3p0qkmqdWiYC4d
nJy50tnDaZNb/R9MNXKU7u2rzpKIjkJ4WkeZ4HSfYajV12WJHMAXhDa/kccy2lSIRgYBh5rDc5ui
zFT9PQh14loTEeH3sbCAw0jsS62GFOHQsfBjvA==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pAfEsxulk8NM9R6n1Gp0AL6Q99a1rHzkLe6g4KSPYro=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KT8N8a3dlT7el3tl7HN7krIOpXFR2os9o329uMlO0pk=</DigestValue>
      </Reference>
      <Reference URI="/xl/drawings/vmlDrawing2.vml?ContentType=application/vnd.openxmlformats-officedocument.vmlDrawing">
        <DigestMethod Algorithm="http://www.w3.org/2001/04/xmlenc#sha256"/>
        <DigestValue>Hgtfd0YNoCOFGuhsC2Zm7Jfb3tqU94INll4gVYqK77Q=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6YGS2G9QEOqqSFjvjhxHeXWrKTePjODhetjSZbjY+pA=</DigestValue>
      </Reference>
      <Reference URI="/xl/sharedStrings.xml?ContentType=application/vnd.openxmlformats-officedocument.spreadsheetml.sharedStrings+xml">
        <DigestMethod Algorithm="http://www.w3.org/2001/04/xmlenc#sha256"/>
        <DigestValue>IP6XSJ/n+X1hEsYdc/zlEP3GTW7LIwUu2Bihh/vrRqo=</DigestValue>
      </Reference>
      <Reference URI="/xl/styles.xml?ContentType=application/vnd.openxmlformats-officedocument.spreadsheetml.styles+xml">
        <DigestMethod Algorithm="http://www.w3.org/2001/04/xmlenc#sha256"/>
        <DigestValue>Kf/Rvtqlu9uTcwSx0Ex98FlW3V9h+MxKPhhnP0sDUfc=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EXRN5tHu4Vm7zbqMI6eQZRbr0ashJqOh6GXdAawSsjQ=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80r+AwW7osCQjqqeFruHTaQxLsn+bT47RG9ul6YjD4w=</DigestValue>
      </Reference>
      <Reference URI="/xl/worksheets/sheet2.xml?ContentType=application/vnd.openxmlformats-officedocument.spreadsheetml.worksheet+xml">
        <DigestMethod Algorithm="http://www.w3.org/2001/04/xmlenc#sha256"/>
        <DigestValue>XrF6Ss9AZhkA7N0QRoaAvJjspNRX+fQXibHbjqiWwqc=</DigestValue>
      </Reference>
      <Reference URI="/xl/worksheets/sheet3.xml?ContentType=application/vnd.openxmlformats-officedocument.spreadsheetml.worksheet+xml">
        <DigestMethod Algorithm="http://www.w3.org/2001/04/xmlenc#sha256"/>
        <DigestValue>EBicel7J4CfgbZNNY2kW4Ag/7CrFU2CMIm9D31TQYmc=</DigestValue>
      </Reference>
      <Reference URI="/xl/worksheets/sheet4.xml?ContentType=application/vnd.openxmlformats-officedocument.spreadsheetml.worksheet+xml">
        <DigestMethod Algorithm="http://www.w3.org/2001/04/xmlenc#sha256"/>
        <DigestValue>yijuNKpiFdAMBQrQJkztEZoj14yWatblMe7YSkM6frA=</DigestValue>
      </Reference>
      <Reference URI="/xl/worksheets/sheet5.xml?ContentType=application/vnd.openxmlformats-officedocument.spreadsheetml.worksheet+xml">
        <DigestMethod Algorithm="http://www.w3.org/2001/04/xmlenc#sha256"/>
        <DigestValue>JeumvV6d/elXnf2iKJgR27NwcU9BbGeWXhqvUijXLEs=</DigestValue>
      </Reference>
      <Reference URI="/xl/worksheets/sheet6.xml?ContentType=application/vnd.openxmlformats-officedocument.spreadsheetml.worksheet+xml">
        <DigestMethod Algorithm="http://www.w3.org/2001/04/xmlenc#sha256"/>
        <DigestValue>R29C11ANwTn5hihCXVSmaIM8QFapPU11ocm1x2HKveI=</DigestValue>
      </Reference>
      <Reference URI="/xl/worksheets/sheet7.xml?ContentType=application/vnd.openxmlformats-officedocument.spreadsheetml.worksheet+xml">
        <DigestMethod Algorithm="http://www.w3.org/2001/04/xmlenc#sha256"/>
        <DigestValue>+/7Hcb3o7sH0tOr/ObVHo3WJfHVaGMfBdg07YL7ZIYc=</DigestValue>
      </Reference>
      <Reference URI="/xl/worksheets/sheet8.xml?ContentType=application/vnd.openxmlformats-officedocument.spreadsheetml.worksheet+xml">
        <DigestMethod Algorithm="http://www.w3.org/2001/04/xmlenc#sha256"/>
        <DigestValue>YTwQEZgMW2E9ZH8fjEBR7luLYjTEpXqGtEtaB8/b7rs=</DigestValue>
      </Reference>
      <Reference URI="/xl/worksheets/sheet9.xml?ContentType=application/vnd.openxmlformats-officedocument.spreadsheetml.worksheet+xml">
        <DigestMethod Algorithm="http://www.w3.org/2001/04/xmlenc#sha256"/>
        <DigestValue>klz3aicbzsUKYFY4vW8WGdjmGIHbyxK95m5AWbh151U=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{78EE8FF2-E8F2-4210-A304-932B26311F30}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2022-12-29T05:46:28Z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3vAEjP7wHO/FN33GKNdxjN7wCPDgpCAAAAACjzDAIo8wwCdq4NcAAAAACIqGYJDM3vAQAAAAAAAAAAAAAAAAAAAADoBw0CAAAAAAAAAAAAAAAAAAAAAAAAAAAAAAAAAAAAAAAAAAAAAAAAvYzIUAAAAAC4zu8B6ftTdwAA7wEAAAAA9ftTd9DtCVD1////AAAAAAAAAAAAAAAAkAEAAHzsCVBUze8B3a9zdwAAFnZIze8BAAAAAFDN7wEAAAAAAAAAAGG4cncAAAAACQAAAGjO7wFozu8BAAIAAPz///8BAAAAAAAAAAAAAAAAAAAAAAAAAAAAAAC4wW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ShgTAAAMAr0ts26qU+PYoUrIUMBqEwIoAgAA0Ae+AQgCAADQB74BZAAAAKwR7wEIAgAAiDsYE5iRlRdYubAXAAAAAAAAAAAAAL4BAgAAAAAAAABBAAAAAAC+AXwCvgEAAAAA/AEAAMwUvgEAAAAAAAAMAsgUvgEAAIl3cAvvAa5eiXegSBgTrl6JdwAAAAAAAAAAUCMNAlAjDQKEC+8BHy+nbgAADAIAAAAA/AEAAJQL7wHdLqduAAAAAAcAAAAAAAAAYbhyd/wBAAAHAAAAvAzvAbwM7wEAAgAA/P///wEAAAAAAAAAAAAAAAAAAAC4wW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XYAvvAUQN7wHO/FN3rJgMAgAAAACnDwpMOwAAAH8AAAAAAAAABQAAAE8BAADwG00QAAAAAChRCRMAAAAA4MYBAWhcCRMAAAAAKFEJE7CSuG4DAAAAuJK4bgEAAABgo4cXvGrrbr0ts26qU+PYoUrIUMBqEwK0DO8B6ftTdwAA7wECAAAA9ftTd6wR7wHg////AAAAAAAAAAAAAAAAkAEAAAAAAAEAAAAAYQByAGkAYQBsAAAAAAAAAAAAAAAAAAAABgAAAAAAAABhuHJ3AAAAAAYAAABkDO8BZAzvAQACAAD8////AQAAAAAAAAAAAAAAAAAAALjB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u8BraZUd/EOAABwpu8BAgwhpgIMpgAAAAAA//////EOHv//////ZBgAAAoeCgBYcpEXAAAAAAIMpv//////ZBgAACGmAQDgBvAeAAAAAJw9pXZ5RFJ3AgwhptR+rhcBAAAA/////wAAAACAsYgd3KrvAQAAAACAsYgdAACVF4pEUnfgBvAeAgwhpgEAAADUfq4XgLGIHQAAAAAAAAAAAgymANyq7wECDKb//////2QYAAAhpgEA4AbwHgAAAACOJFZ3AgwhpjAeABMKAAAA/////wAAAAAQAAAAAwEAAF3fAAAcAAABAgwhp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l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N7wBIz+8BzvxTd9xijXcYze8Ajw4KQgAAAAAo8wwCKPMMAnauDXAAAAAAiKhmCQzN7wEAAAAAAAAAAAAAAAAAAAAA6AcNAgAAAAAAAAAAAAAAAAAAAAAAAAAAAAAAAAAAAAAAAAAAAAAAAL2MyFAAAAAAuM7vAen7U3cAAO8BAAAAAPX7U3fQ7QlQ9f///wAAAAAAAAAAAAAAAJABAAB87AlQVM3vAd2vc3cAABZ2SM3vAQAAAABQze8BAAAAAAAAAABhuHJ3AAAAAAkAAABozu8BaM7vAQACAAD8////AQAAAAAAAAAAAAAAAAAAAAAAAAAAAAAAuMF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ShgTAAAMAr0ts26qU+PYoUrIUMBqEwIoAgAA0Ae+AQgCAADQB74BZAAAAKwR7wEIAgAAiDsYE5iRlRdYubAXAAAAAAAAAAAAAL4BAgAAAAAAAABBAAAAAAC+AXwCvgEAAAAA/AEAAMwUvgEAAAAAAAAMAsgUvgEAAIl3cAvvAa5eiXegSBgTrl6JdwAAAAAAAAAAUCMNAlAjDQKEC+8BHy+nbgAADAIAAAAA/AEAAJQL7wHdLqduAAAAAAcAAAAAAAAAYbhyd/wBAAAHAAAAvAzvAbwM7wEAAgAA/P///wEAAAAAAAAAAAAAAAAAAAC4wW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XYAvvAUQN7wHO/FN3rJgMAgAAAACnDwpMOwAAAH8AAAAAAAAABQAAAE8BAADwG00QAAAAAChRCRMAAAAA4MYBAWhcCRMAAAAAKFEJE7CSuG4DAAAAuJK4bgEAAABgo4cXvGrrbr0ts26qU+PYoUrIUMBqEwK0DO8B6ftTdwAA7wECAAAA9ftTd6wR7wHg////AAAAAAAAAAAAAAAAkAEAAAAAAAEAAAAAYQByAGkAYQBsAAAAAAAAAAAAAAAAAAAABgAAAAAAAABhuHJ3AAAAAAYAAABkDO8BZAzvAQACAAD8////AQAAAAAAAAAAAAAAAAAAALjB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u8BraZUd/EOAABwpu8BHAch+xwH+wAAAAAAXk7FbvEOHv//////ZBgAAAoeCgBYcpEXAAAAABwH+///////ZBgAACH7AQDgBvAeAAAAAJw9pXZ5RFJ3HAch+9R+rhcBAAAA/////wAAAABQ9Ykd3KrvAQAAAABQ9YkdAACVF4pEUnfgBvAeHAch+wEAAADUfq4XUPWJHQAAAAAAAAAAHAf7ANyq7wEcB/v//////2QYAAAh+wEA4AbwHgAAAACOJFZ3HAch+2DqdB0RAAAA/////wAAAAAQAAAAAwEAAF3fAAAcAAABHAch+1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tR/PHbTpmVlqvxGGvpwRM9Ga8afPfqyHyzuMfRXOPHk=</DigestValue>
    </Reference>
    <Reference Type="http://www.w3.org/2000/09/xmldsig#Object" URI="#idOfficeObject">
      <DigestMethod Algorithm="http://www.w3.org/2001/04/xmlenc#sha256"/>
      <DigestValue>ngSAMZwCPjFhl61O/0EqHdD6rRr7D66iHmusc6ROguQ=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IuaxJazKJAYDhwwgX13dOBrMA14vcyeoB7afxTYv3mE=</DigestValue>
    </Reference>
    <Reference Type="http://www.w3.org/2000/09/xmldsig#Object" URI="#idValidSigLnImg">
      <DigestMethod Algorithm="http://www.w3.org/2001/04/xmlenc#sha256"/>
      <DigestValue>VUU7mdoaiAQZuxatgxIBIN3O2/Yy8pTLaO6WcJiLb0c=</DigestValue>
    </Reference>
    <Reference Type="http://www.w3.org/2000/09/xmldsig#Object" URI="#idInvalidSigLnImg">
      <DigestMethod Algorithm="http://www.w3.org/2001/04/xmlenc#sha256"/>
      <DigestValue>v+Nw0ujA8oXDgxEnAMIPt8NXGSFFZpqF/uDHUhAGp08=</DigestValue>
    </Reference>
  </SignedInfo>
  <SignatureValue>jfTntE68vWNm5Sh7pB7NPX4zf6dD+yCXFZRewcNztfux8p+KuvwAXlX0jbbKjE3oPVvdN3596Bhz
+8kNuDRinxxXgdxpU9QdN3PNaFZEYu6ojpsI5g3rViJUjWmdORZZlvVZ+CVRJZddiuf1NUO5YhqO
VFMhppMsDb/whrJJz+PkEeYjH4sU6dKheb+IF1/gsVdCCc5x+3998V/iShULH6yuYIVdTKAVtfSZ
mlIBDppgUsnLGGka2ehrhncxcLNrMR9dHStR3q3EANEyV2dnT/YDewf5UGO8UI14hz8mKK58w9Ix
qqR4iG8wI0C15Eq15TTifT/QLwn/BLflcJ/F9Q==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pAfEsxulk8NM9R6n1Gp0AL6Q99a1rHzkLe6g4KSPYro=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KT8N8a3dlT7el3tl7HN7krIOpXFR2os9o329uMlO0pk=</DigestValue>
      </Reference>
      <Reference URI="/xl/drawings/vmlDrawing2.vml?ContentType=application/vnd.openxmlformats-officedocument.vmlDrawing">
        <DigestMethod Algorithm="http://www.w3.org/2001/04/xmlenc#sha256"/>
        <DigestValue>Hgtfd0YNoCOFGuhsC2Zm7Jfb3tqU94INll4gVYqK77Q=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eW20d7jCwH7HTOIOYCcV44o5MuSEZ71ShMj8j7oTMkE=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6YGS2G9QEOqqSFjvjhxHeXWrKTePjODhetjSZbjY+pA=</DigestValue>
      </Reference>
      <Reference URI="/xl/sharedStrings.xml?ContentType=application/vnd.openxmlformats-officedocument.spreadsheetml.sharedStrings+xml">
        <DigestMethod Algorithm="http://www.w3.org/2001/04/xmlenc#sha256"/>
        <DigestValue>IP6XSJ/n+X1hEsYdc/zlEP3GTW7LIwUu2Bihh/vrRqo=</DigestValue>
      </Reference>
      <Reference URI="/xl/styles.xml?ContentType=application/vnd.openxmlformats-officedocument.spreadsheetml.styles+xml">
        <DigestMethod Algorithm="http://www.w3.org/2001/04/xmlenc#sha256"/>
        <DigestValue>Kf/Rvtqlu9uTcwSx0Ex98FlW3V9h+MxKPhhnP0sDUfc=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EXRN5tHu4Vm7zbqMI6eQZRbr0ashJqOh6GXdAawSsjQ=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80r+AwW7osCQjqqeFruHTaQxLsn+bT47RG9ul6YjD4w=</DigestValue>
      </Reference>
      <Reference URI="/xl/worksheets/sheet2.xml?ContentType=application/vnd.openxmlformats-officedocument.spreadsheetml.worksheet+xml">
        <DigestMethod Algorithm="http://www.w3.org/2001/04/xmlenc#sha256"/>
        <DigestValue>XrF6Ss9AZhkA7N0QRoaAvJjspNRX+fQXibHbjqiWwqc=</DigestValue>
      </Reference>
      <Reference URI="/xl/worksheets/sheet3.xml?ContentType=application/vnd.openxmlformats-officedocument.spreadsheetml.worksheet+xml">
        <DigestMethod Algorithm="http://www.w3.org/2001/04/xmlenc#sha256"/>
        <DigestValue>EBicel7J4CfgbZNNY2kW4Ag/7CrFU2CMIm9D31TQYmc=</DigestValue>
      </Reference>
      <Reference URI="/xl/worksheets/sheet4.xml?ContentType=application/vnd.openxmlformats-officedocument.spreadsheetml.worksheet+xml">
        <DigestMethod Algorithm="http://www.w3.org/2001/04/xmlenc#sha256"/>
        <DigestValue>yijuNKpiFdAMBQrQJkztEZoj14yWatblMe7YSkM6frA=</DigestValue>
      </Reference>
      <Reference URI="/xl/worksheets/sheet5.xml?ContentType=application/vnd.openxmlformats-officedocument.spreadsheetml.worksheet+xml">
        <DigestMethod Algorithm="http://www.w3.org/2001/04/xmlenc#sha256"/>
        <DigestValue>JeumvV6d/elXnf2iKJgR27NwcU9BbGeWXhqvUijXLEs=</DigestValue>
      </Reference>
      <Reference URI="/xl/worksheets/sheet6.xml?ContentType=application/vnd.openxmlformats-officedocument.spreadsheetml.worksheet+xml">
        <DigestMethod Algorithm="http://www.w3.org/2001/04/xmlenc#sha256"/>
        <DigestValue>R29C11ANwTn5hihCXVSmaIM8QFapPU11ocm1x2HKveI=</DigestValue>
      </Reference>
      <Reference URI="/xl/worksheets/sheet7.xml?ContentType=application/vnd.openxmlformats-officedocument.spreadsheetml.worksheet+xml">
        <DigestMethod Algorithm="http://www.w3.org/2001/04/xmlenc#sha256"/>
        <DigestValue>+/7Hcb3o7sH0tOr/ObVHo3WJfHVaGMfBdg07YL7ZIYc=</DigestValue>
      </Reference>
      <Reference URI="/xl/worksheets/sheet8.xml?ContentType=application/vnd.openxmlformats-officedocument.spreadsheetml.worksheet+xml">
        <DigestMethod Algorithm="http://www.w3.org/2001/04/xmlenc#sha256"/>
        <DigestValue>YTwQEZgMW2E9ZH8fjEBR7luLYjTEpXqGtEtaB8/b7rs=</DigestValue>
      </Reference>
      <Reference URI="/xl/worksheets/sheet9.xml?ContentType=application/vnd.openxmlformats-officedocument.spreadsheetml.worksheet+xml">
        <DigestMethod Algorithm="http://www.w3.org/2001/04/xmlenc#sha256"/>
        <DigestValue>klz3aicbzsUKYFY4vW8WGdjmGIHbyxK95m5AWbh151U=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2022-12-29T05:46:48Z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{C561F599-3BF2-4ACE-9D36-5C02DDD23146}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2022-12-29T05:46:48Z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3vAEjP7wHO/FN33GKNdxjN7wCPDgpCAAAAACjzDAIo8wwCdq4NcAAAAACIqGYJDM3vAQAAAAAAAAAAAAAAAAAAAADoBw0CAAAAAAAAAAAAAAAAAAAAAAAAAAAAAAAAAAAAAAAAAAAAAAAAvYzIUAAAAAC4zu8B6ftTdwAA7wEAAAAA9ftTd9DtCVD1////AAAAAAAAAAAAAAAAkAEAAHzsCVBUze8B3a9zdwAAFnZIze8BAAAAAFDN7wEAAAAAAAAAAGG4cncAAAAACQAAAGjO7wFozu8BAAIAAPz///8BAAAAAAAAAAAAAAAAAAAAAAAAAAAAAAC4wWQ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cShgTAAAMAr0ts26qU+PYoUrIUMBqEwIoAgAA0Ae+AQgCAADQB74BZAAAAKwR7wEIAgAAiDsYE5iRlRdYubAXAAAAAAAAAAAAAL4BAgAAAAAAAABBAAAAAAC+AXwCvgEAAAAA/AEAAMwUvgEAAAAAAAAMAsgUvgEAAIl3cAvvAa5eiXegSBgTrl6JdwAAAAAAAAAAUCMNAlAjDQKEC+8BHy+nbgAADAIAAAAA/AEAAJQL7wHdLqduAAAAAAcAAAAAAAAAYbhyd/wBAAAHAAAAvAzvAbwM7wEAAgAA/P///wEAAAAAAAAAAAAAAAAAAAC4wW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XYAvvAUQN7wHO/FN3rJgMAgAAAACnDwpMOwAAAH8AAAAAAAAABQAAAE8BAADwG00QAAAAAChRCRMAAAAA4MYBAWhcCRMAAAAAKFEJE7CSuG4DAAAAuJK4bgEAAABgo4cXvGrrbr0ts26qU+PYoUrIUMBqEwK0DO8B6ftTdwAA7wECAAAA9ftTd6wR7wHg////AAAAAAAAAAAAAAAAkAEAAAAAAAEAAAAAYQByAGkAYQBsAAAAAAAAAAAAAAAAAAAABgAAAAAAAABhuHJ3AAAAAAYAAABkDO8BZAzvAQACAAD8////AQAAAAAAAAAAAAAAAAAAALjB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e8BraZUd/EOAACQpe8BLAAhBCwABAAAAAAAXk7FbvEOHv//////ZBgAAAoeCgBYcpEXAAAAACwABP//////ZBgAACEEAQBgDGkcAAAAAJw9pXZ5RFJ3LAAhBNR+rhcBAAAA/////wAAAAAgYLsd/KnvAQAAAAAgYLsdAACVF4pEUndgDGkcLAAhBAEAAADUfq4XIGC7HQAAAAAAAAAALAAEAPyp7wEsAAT//////2QYAAAhBAEAYAxpHAAAAACOJFZ3LAAhBJAWABMKAAAA/////wAAAAAQAAAAAwEAAF3fAAAcAAABLAAhB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N7wBIz+8BzvxTd9xijXcYze8Ajw4KQgAAAAAo8wwCKPMMAnauDXAAAAAAiKhmCQzN7wEAAAAAAAAAAAAAAAAAAAAA6AcNAgAAAAAAAAAAAAAAAAAAAAAAAAAAAAAAAAAAAAAAAAAAAAAAAL2MyFAAAAAAuM7vAen7U3cAAO8BAAAAAPX7U3fQ7QlQ9f///wAAAAAAAAAAAAAAAJABAAB87AlQVM3vAd2vc3cAABZ2SM3vAQAAAABQze8BAAAAAAAAAABhuHJ3AAAAAAkAAABozu8BaM7vAQACAAD8////AQAAAAAAAAAAAAAAAAAAAAAAAAAAAAAAuMF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cShgTAAAMAr0ts26qU+PYoUrIUMBqEwIoAgAA0Ae+AQgCAADQB74BZAAAAKwR7wEIAgAAiDsYE5iRlRdYubAXAAAAAAAAAAAAAL4BAgAAAAAAAABBAAAAAAC+AXwCvgEAAAAA/AEAAMwUvgEAAAAAAAAMAsgUvgEAAIl3cAvvAa5eiXegSBgTrl6JdwAAAAAAAAAAUCMNAlAjDQKEC+8BHy+nbgAADAIAAAAA/AEAAJQL7wHdLqduAAAAAAcAAAAAAAAAYbhyd/wBAAAHAAAAvAzvAbwM7wEAAgAA/P///wEAAAAAAAAAAAAAAAAAAAC4wWQ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EXYAvvAUQN7wHO/FN3rJgMAgAAAACnDwpMOwAAAH8AAAAAAAAABQAAAE8BAADwG00QAAAAAChRCRMAAAAA4MYBAWhcCRMAAAAAKFEJE7CSuG4DAAAAuJK4bgEAAABgo4cXvGrrbr0ts26qU+PYoUrIUMBqEwK0DO8B6ftTdwAA7wECAAAA9ftTd6wR7wHg////AAAAAAAAAAAAAAAAkAEAAAAAAAEAAAAAYQByAGkAYQBsAAAAAAAAAAAAAAAAAAAABgAAAAAAAABhuHJ3AAAAAAYAAABkDO8BZAzvAQACAAD8////AQAAAAAAAAAAAAAAAAAAALjBZ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pe8BraZUd/EOAACQpe8BFRMhuhUTugAAAAAAXk7FbvEOHv//////ZBgAAAoeCgBYcpEXAAAAABUTuv//////ZBgAACG6AQBgDGkcAAAAAJw9pXZ5RFJ3FRMhutR+rhcBAAAA/////wAAAACgI7od/KnvAQAAAACgI7odAACVF4pEUndgDGkcFRMhugEAAADUfq4XoCO6HQAAAAAAAAAAFRO6APyp7wEVE7r//////2QYAAAhugEAYAxpHAAAAACOJFZ3FRMhuhireRcRAAAA/////wAAAAAQAAAAAwEAAF3fAAAcAAABFRMhu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2022-12-21T06:08:52Z</cp:lastPrinted>
  <dcterms:created xsi:type="dcterms:W3CDTF">1996-10-14T23:33:28Z</dcterms:created>
  <dcterms:modified xsi:type="dcterms:W3CDTF">2022-12-21T06:09:15Z</dcterms:modified>
</cp:coreProperties>
</file>